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_Estadistica_Web\02_Temas\Laborales\MTFT\MTFT 2021\"/>
    </mc:Choice>
  </mc:AlternateContent>
  <bookViews>
    <workbookView xWindow="-120" yWindow="-120" windowWidth="29040" windowHeight="15840" tabRatio="807"/>
  </bookViews>
  <sheets>
    <sheet name="Índice" sheetId="54" r:id="rId1"/>
    <sheet name="1.1." sheetId="52" r:id="rId2"/>
    <sheet name="1.2." sheetId="76" r:id="rId3"/>
    <sheet name="1.3." sheetId="53" r:id="rId4"/>
    <sheet name="1.4." sheetId="77" r:id="rId5"/>
    <sheet name="1.5." sheetId="83" r:id="rId6"/>
    <sheet name="1.6." sheetId="70" r:id="rId7"/>
    <sheet name="1.7." sheetId="91" r:id="rId8"/>
    <sheet name="1.8." sheetId="92" r:id="rId9"/>
    <sheet name="1.9." sheetId="93" r:id="rId10"/>
    <sheet name="1.10." sheetId="94" r:id="rId11"/>
    <sheet name="G 1.1." sheetId="81" r:id="rId12"/>
    <sheet name="G 1.2." sheetId="82" r:id="rId13"/>
    <sheet name="G 1.3." sheetId="89" r:id="rId14"/>
    <sheet name="G 1.4." sheetId="88" r:id="rId15"/>
  </sheets>
  <definedNames>
    <definedName name="_xlnm.Print_Area" localSheetId="1">'1.1.'!$A$1:$J$35</definedName>
    <definedName name="_xlnm.Print_Area" localSheetId="12">'G 1.2.'!$A$1:$G$40</definedName>
    <definedName name="_xlnm.Print_Area" localSheetId="13">'G 1.3.'!$A$1:$J$63</definedName>
    <definedName name="_xlnm.Print_Area" localSheetId="14">'G 1.4.'!$A$1:$I$63</definedName>
    <definedName name="_xlnm.Print_Area" localSheetId="0">Índice!$A$1:$C$46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70" l="1"/>
  <c r="G22" i="70"/>
  <c r="G21" i="70"/>
  <c r="G20" i="70"/>
  <c r="G19" i="70"/>
  <c r="G18" i="70"/>
  <c r="G17" i="70"/>
  <c r="G16" i="70"/>
  <c r="G15" i="70"/>
  <c r="B11" i="94" l="1"/>
  <c r="B11" i="93"/>
  <c r="B11" i="92"/>
  <c r="B11" i="91"/>
  <c r="B11" i="77" l="1"/>
  <c r="B11" i="76"/>
  <c r="B18" i="82" l="1"/>
  <c r="C18" i="81"/>
  <c r="B11" i="70"/>
  <c r="B11" i="83"/>
  <c r="B11" i="53"/>
  <c r="B11" i="52"/>
  <c r="J31" i="52"/>
  <c r="I31" i="52"/>
  <c r="I31" i="76" s="1"/>
  <c r="H31" i="52"/>
  <c r="G31" i="52"/>
  <c r="F31" i="52"/>
  <c r="E31" i="52"/>
  <c r="D31" i="52"/>
  <c r="C31" i="52"/>
  <c r="J19" i="89"/>
  <c r="I19" i="89"/>
  <c r="H19" i="89"/>
  <c r="G19" i="89"/>
  <c r="F19" i="89"/>
  <c r="D19" i="89"/>
  <c r="C19" i="89"/>
  <c r="J18" i="89"/>
  <c r="I18" i="89"/>
  <c r="H18" i="89"/>
  <c r="G18" i="89"/>
  <c r="F18" i="89"/>
  <c r="D18" i="89"/>
  <c r="C18" i="89"/>
  <c r="J17" i="89"/>
  <c r="I17" i="89"/>
  <c r="H17" i="89"/>
  <c r="G17" i="89"/>
  <c r="F17" i="89"/>
  <c r="D17" i="89"/>
  <c r="C17" i="89"/>
  <c r="J16" i="89"/>
  <c r="I16" i="89"/>
  <c r="H16" i="89"/>
  <c r="G16" i="89"/>
  <c r="F16" i="89"/>
  <c r="E16" i="89"/>
  <c r="D16" i="89"/>
  <c r="C16" i="89"/>
  <c r="J15" i="89"/>
  <c r="I15" i="89"/>
  <c r="H15" i="89"/>
  <c r="G15" i="89"/>
  <c r="F15" i="89"/>
  <c r="E15" i="89"/>
  <c r="D15" i="89"/>
  <c r="C15" i="89"/>
  <c r="J14" i="89"/>
  <c r="I14" i="89"/>
  <c r="H14" i="89"/>
  <c r="G14" i="89"/>
  <c r="F14" i="89"/>
  <c r="E14" i="89"/>
  <c r="D14" i="89"/>
  <c r="C14" i="89"/>
  <c r="J13" i="89"/>
  <c r="I13" i="89"/>
  <c r="H13" i="89"/>
  <c r="G13" i="89"/>
  <c r="F13" i="89"/>
  <c r="E13" i="89"/>
  <c r="D13" i="89"/>
  <c r="C13" i="89"/>
  <c r="J12" i="89"/>
  <c r="I12" i="89"/>
  <c r="H12" i="89"/>
  <c r="G12" i="89"/>
  <c r="F12" i="89"/>
  <c r="E12" i="89"/>
  <c r="D12" i="89"/>
  <c r="C12" i="89"/>
  <c r="E20" i="88"/>
  <c r="C13" i="88"/>
  <c r="D13" i="88"/>
  <c r="E13" i="88"/>
  <c r="F13" i="88"/>
  <c r="G13" i="88"/>
  <c r="H13" i="88"/>
  <c r="I13" i="88"/>
  <c r="C14" i="88"/>
  <c r="D14" i="88"/>
  <c r="E14" i="88"/>
  <c r="F14" i="88"/>
  <c r="G14" i="88"/>
  <c r="H14" i="88"/>
  <c r="I14" i="88"/>
  <c r="C15" i="88"/>
  <c r="D15" i="88"/>
  <c r="E15" i="88"/>
  <c r="F15" i="88"/>
  <c r="G15" i="88"/>
  <c r="H15" i="88"/>
  <c r="I15" i="88"/>
  <c r="C16" i="88"/>
  <c r="D16" i="88"/>
  <c r="E16" i="88"/>
  <c r="F16" i="88"/>
  <c r="G16" i="88"/>
  <c r="H16" i="88"/>
  <c r="I16" i="88"/>
  <c r="C17" i="88"/>
  <c r="D17" i="88"/>
  <c r="F17" i="88"/>
  <c r="G17" i="88"/>
  <c r="H17" i="88"/>
  <c r="I17" i="88"/>
  <c r="C18" i="88"/>
  <c r="D18" i="88"/>
  <c r="F18" i="88"/>
  <c r="G18" i="88"/>
  <c r="H18" i="88"/>
  <c r="I18" i="88"/>
  <c r="C19" i="88"/>
  <c r="D19" i="88"/>
  <c r="F19" i="88"/>
  <c r="G19" i="88"/>
  <c r="H19" i="88"/>
  <c r="I19" i="88"/>
  <c r="C20" i="88"/>
  <c r="D20" i="88"/>
  <c r="F20" i="88"/>
  <c r="G20" i="88"/>
  <c r="H20" i="88"/>
  <c r="I20" i="88"/>
  <c r="D12" i="88"/>
  <c r="E12" i="88"/>
  <c r="F12" i="88"/>
  <c r="G12" i="88"/>
  <c r="H12" i="88"/>
  <c r="I12" i="88"/>
  <c r="C12" i="88"/>
  <c r="J31" i="77"/>
  <c r="I31" i="77"/>
  <c r="H31" i="77"/>
  <c r="G31" i="77"/>
  <c r="F31" i="77"/>
  <c r="E31" i="77"/>
  <c r="D31" i="77"/>
  <c r="C31" i="77"/>
  <c r="J30" i="77"/>
  <c r="I30" i="77"/>
  <c r="H30" i="77"/>
  <c r="G30" i="77"/>
  <c r="F30" i="77"/>
  <c r="E30" i="77"/>
  <c r="D30" i="77"/>
  <c r="C30" i="77"/>
  <c r="J29" i="77"/>
  <c r="I29" i="77"/>
  <c r="H29" i="77"/>
  <c r="G29" i="77"/>
  <c r="F29" i="77"/>
  <c r="E29" i="77"/>
  <c r="D29" i="77"/>
  <c r="C29" i="77"/>
  <c r="J23" i="77"/>
  <c r="I23" i="77"/>
  <c r="H23" i="77"/>
  <c r="G23" i="77"/>
  <c r="F23" i="77"/>
  <c r="E23" i="77"/>
  <c r="D23" i="77"/>
  <c r="C23" i="77"/>
  <c r="J28" i="77"/>
  <c r="I28" i="77"/>
  <c r="H28" i="77"/>
  <c r="G28" i="77"/>
  <c r="F28" i="77"/>
  <c r="E28" i="77"/>
  <c r="D28" i="77"/>
  <c r="C28" i="77"/>
  <c r="J27" i="77"/>
  <c r="I27" i="77"/>
  <c r="H27" i="77"/>
  <c r="G27" i="77"/>
  <c r="F27" i="77"/>
  <c r="E27" i="77"/>
  <c r="D27" i="77"/>
  <c r="C27" i="77"/>
  <c r="J26" i="77"/>
  <c r="I26" i="77"/>
  <c r="H26" i="77"/>
  <c r="G26" i="77"/>
  <c r="F26" i="77"/>
  <c r="E26" i="77"/>
  <c r="D26" i="77"/>
  <c r="C26" i="77"/>
  <c r="J25" i="77"/>
  <c r="I25" i="77"/>
  <c r="H25" i="77"/>
  <c r="G25" i="77"/>
  <c r="F25" i="77"/>
  <c r="E25" i="77"/>
  <c r="D25" i="77"/>
  <c r="C25" i="77"/>
  <c r="J24" i="77"/>
  <c r="I24" i="77"/>
  <c r="H24" i="77"/>
  <c r="G24" i="77"/>
  <c r="F24" i="77"/>
  <c r="E24" i="77"/>
  <c r="D24" i="77"/>
  <c r="C24" i="77"/>
  <c r="J22" i="77"/>
  <c r="I22" i="77"/>
  <c r="H22" i="77"/>
  <c r="G22" i="77"/>
  <c r="F22" i="77"/>
  <c r="E22" i="77"/>
  <c r="D22" i="77"/>
  <c r="C22" i="77"/>
  <c r="J21" i="77"/>
  <c r="I21" i="77"/>
  <c r="H21" i="77"/>
  <c r="G21" i="77"/>
  <c r="F21" i="77"/>
  <c r="E21" i="77"/>
  <c r="D21" i="77"/>
  <c r="C21" i="77"/>
  <c r="J20" i="77"/>
  <c r="I20" i="77"/>
  <c r="H20" i="77"/>
  <c r="G20" i="77"/>
  <c r="F20" i="77"/>
  <c r="E20" i="77"/>
  <c r="D20" i="77"/>
  <c r="C20" i="77"/>
  <c r="J19" i="77"/>
  <c r="I19" i="77"/>
  <c r="H19" i="77"/>
  <c r="G19" i="77"/>
  <c r="F19" i="77"/>
  <c r="E19" i="77"/>
  <c r="D19" i="77"/>
  <c r="C19" i="77"/>
  <c r="J18" i="77"/>
  <c r="I18" i="77"/>
  <c r="H18" i="77"/>
  <c r="G18" i="77"/>
  <c r="F18" i="77"/>
  <c r="E18" i="77"/>
  <c r="D18" i="77"/>
  <c r="C18" i="77"/>
  <c r="J17" i="77"/>
  <c r="I17" i="77"/>
  <c r="H17" i="77"/>
  <c r="G17" i="77"/>
  <c r="F17" i="77"/>
  <c r="E17" i="77"/>
  <c r="D17" i="77"/>
  <c r="C17" i="77"/>
  <c r="J16" i="77"/>
  <c r="I16" i="77"/>
  <c r="H16" i="77"/>
  <c r="G16" i="77"/>
  <c r="F16" i="77"/>
  <c r="E16" i="77"/>
  <c r="D16" i="77"/>
  <c r="C16" i="77"/>
  <c r="J15" i="77"/>
  <c r="I15" i="77"/>
  <c r="H15" i="77"/>
  <c r="G15" i="77"/>
  <c r="F15" i="77"/>
  <c r="E15" i="77"/>
  <c r="D15" i="77"/>
  <c r="C15" i="77"/>
  <c r="J14" i="77"/>
  <c r="I14" i="77"/>
  <c r="H14" i="77"/>
  <c r="G14" i="77"/>
  <c r="F14" i="77"/>
  <c r="E14" i="77"/>
  <c r="D14" i="77"/>
  <c r="C14" i="77"/>
  <c r="J30" i="76"/>
  <c r="I30" i="76"/>
  <c r="H30" i="76"/>
  <c r="G30" i="76"/>
  <c r="F30" i="76"/>
  <c r="E30" i="76"/>
  <c r="D30" i="76"/>
  <c r="C30" i="76"/>
  <c r="J29" i="76"/>
  <c r="I29" i="76"/>
  <c r="H29" i="76"/>
  <c r="G29" i="76"/>
  <c r="F29" i="76"/>
  <c r="E29" i="76"/>
  <c r="D29" i="76"/>
  <c r="C29" i="76"/>
  <c r="J23" i="76"/>
  <c r="I23" i="76"/>
  <c r="H23" i="76"/>
  <c r="G23" i="76"/>
  <c r="F23" i="76"/>
  <c r="E23" i="76"/>
  <c r="D23" i="76"/>
  <c r="C23" i="76"/>
  <c r="J28" i="76"/>
  <c r="I28" i="76"/>
  <c r="H28" i="76"/>
  <c r="G28" i="76"/>
  <c r="F28" i="76"/>
  <c r="E28" i="76"/>
  <c r="D28" i="76"/>
  <c r="C28" i="76"/>
  <c r="J27" i="76"/>
  <c r="I27" i="76"/>
  <c r="H27" i="76"/>
  <c r="G27" i="76"/>
  <c r="F27" i="76"/>
  <c r="E27" i="76"/>
  <c r="D27" i="76"/>
  <c r="C27" i="76"/>
  <c r="J26" i="76"/>
  <c r="I26" i="76"/>
  <c r="H26" i="76"/>
  <c r="G26" i="76"/>
  <c r="F26" i="76"/>
  <c r="E26" i="76"/>
  <c r="D26" i="76"/>
  <c r="C26" i="76"/>
  <c r="J25" i="76"/>
  <c r="I25" i="76"/>
  <c r="H25" i="76"/>
  <c r="G25" i="76"/>
  <c r="F25" i="76"/>
  <c r="E25" i="76"/>
  <c r="D25" i="76"/>
  <c r="C25" i="76"/>
  <c r="J24" i="76"/>
  <c r="I24" i="76"/>
  <c r="H24" i="76"/>
  <c r="G24" i="76"/>
  <c r="F24" i="76"/>
  <c r="E24" i="76"/>
  <c r="D24" i="76"/>
  <c r="C24" i="76"/>
  <c r="J22" i="76"/>
  <c r="I22" i="76"/>
  <c r="H22" i="76"/>
  <c r="G22" i="76"/>
  <c r="F22" i="76"/>
  <c r="E22" i="76"/>
  <c r="D22" i="76"/>
  <c r="C22" i="76"/>
  <c r="J21" i="76"/>
  <c r="I21" i="76"/>
  <c r="H21" i="76"/>
  <c r="G21" i="76"/>
  <c r="F21" i="76"/>
  <c r="E21" i="76"/>
  <c r="D21" i="76"/>
  <c r="C21" i="76"/>
  <c r="J20" i="76"/>
  <c r="I20" i="76"/>
  <c r="H20" i="76"/>
  <c r="G20" i="76"/>
  <c r="F20" i="76"/>
  <c r="E20" i="76"/>
  <c r="D20" i="76"/>
  <c r="C20" i="76"/>
  <c r="J19" i="76"/>
  <c r="I19" i="76"/>
  <c r="H19" i="76"/>
  <c r="G19" i="76"/>
  <c r="F19" i="76"/>
  <c r="E19" i="76"/>
  <c r="D19" i="76"/>
  <c r="C19" i="76"/>
  <c r="J18" i="76"/>
  <c r="I18" i="76"/>
  <c r="H18" i="76"/>
  <c r="G18" i="76"/>
  <c r="F18" i="76"/>
  <c r="E18" i="76"/>
  <c r="D18" i="76"/>
  <c r="C18" i="76"/>
  <c r="J17" i="76"/>
  <c r="I17" i="76"/>
  <c r="H17" i="76"/>
  <c r="G17" i="76"/>
  <c r="F17" i="76"/>
  <c r="E17" i="76"/>
  <c r="D17" i="76"/>
  <c r="C17" i="76"/>
  <c r="J16" i="76"/>
  <c r="I16" i="76"/>
  <c r="H16" i="76"/>
  <c r="G16" i="76"/>
  <c r="F16" i="76"/>
  <c r="E16" i="76"/>
  <c r="D16" i="76"/>
  <c r="C16" i="76"/>
  <c r="J15" i="76"/>
  <c r="I15" i="76"/>
  <c r="H15" i="76"/>
  <c r="G15" i="76"/>
  <c r="F15" i="76"/>
  <c r="E15" i="76"/>
  <c r="D15" i="76"/>
  <c r="C15" i="76"/>
  <c r="J14" i="76"/>
  <c r="I14" i="76"/>
  <c r="H14" i="76"/>
  <c r="G14" i="76"/>
  <c r="F14" i="76"/>
  <c r="E14" i="76"/>
  <c r="D14" i="76"/>
  <c r="C14" i="76"/>
  <c r="C31" i="76" l="1"/>
  <c r="D31" i="76"/>
  <c r="E31" i="76"/>
  <c r="F31" i="76"/>
  <c r="J31" i="76"/>
  <c r="G31" i="76"/>
  <c r="H31" i="76"/>
</calcChain>
</file>

<file path=xl/sharedStrings.xml><?xml version="1.0" encoding="utf-8"?>
<sst xmlns="http://schemas.openxmlformats.org/spreadsheetml/2006/main" count="799" uniqueCount="111">
  <si>
    <t>Castilla y León</t>
  </si>
  <si>
    <t>Total</t>
  </si>
  <si>
    <t>Asalariados</t>
  </si>
  <si>
    <t>Pensionistas</t>
  </si>
  <si>
    <t>Desempleados</t>
  </si>
  <si>
    <t>Asalariados y Pensionistas</t>
  </si>
  <si>
    <t>Asalariados y Desempleados</t>
  </si>
  <si>
    <t>Pensionistas y Desempleados</t>
  </si>
  <si>
    <t>Asalariados, Pensionistas y Desempleados</t>
  </si>
  <si>
    <t>Comunidad Valenciana</t>
  </si>
  <si>
    <t>Galicia</t>
  </si>
  <si>
    <t>Extremadura</t>
  </si>
  <si>
    <t>Cataluña</t>
  </si>
  <si>
    <t>Castilla - La Mancha</t>
  </si>
  <si>
    <t>Cantabria</t>
  </si>
  <si>
    <t>Canarias</t>
  </si>
  <si>
    <t>Aragón</t>
  </si>
  <si>
    <t>Andalucía</t>
  </si>
  <si>
    <t>Información estadística de Castilla y León</t>
  </si>
  <si>
    <t>MERCADO DE TRABAJO EN LAS FUENTES TRIBUTARIAS</t>
  </si>
  <si>
    <t>APARTADO 1: GRUPOS DE POBLACIÓN</t>
  </si>
  <si>
    <t>Salarios</t>
  </si>
  <si>
    <t>Pensiones</t>
  </si>
  <si>
    <t>-</t>
  </si>
  <si>
    <t>Tramo de renta anual</t>
  </si>
  <si>
    <t>Hasta 3.000 €</t>
  </si>
  <si>
    <t>6.001 - 9.000 €</t>
  </si>
  <si>
    <t>9. 001 - 12.000 €</t>
  </si>
  <si>
    <t>12.001 - 18.000 €</t>
  </si>
  <si>
    <t>18.001 - 24.000 €</t>
  </si>
  <si>
    <t>24.001 - 30.000 €</t>
  </si>
  <si>
    <t>Más de 30.000 €</t>
  </si>
  <si>
    <t>3.001 - 6.000 €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</si>
  <si>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Agrupaciones de población según el tipo de retribuciones que tiene un individuo a lo largo del año.</t>
    </r>
  </si>
  <si>
    <t>1. GRUPOS DE POBLACIÓN</t>
  </si>
  <si>
    <t>Tabla 1.1.</t>
  </si>
  <si>
    <t>Tabla 1.2.</t>
  </si>
  <si>
    <t>Tabla 1.3.</t>
  </si>
  <si>
    <t>Tabla 1.4.</t>
  </si>
  <si>
    <t>Tabla 1.5.</t>
  </si>
  <si>
    <t>Tabla 1.6.</t>
  </si>
  <si>
    <t>Tabla 1.7.</t>
  </si>
  <si>
    <t>Tabla 1.8.</t>
  </si>
  <si>
    <t>Tabla 1.9.</t>
  </si>
  <si>
    <t>Tabla 1.10.</t>
  </si>
  <si>
    <t>Gráfico 1.1.</t>
  </si>
  <si>
    <t>Gráfico 1.2.</t>
  </si>
  <si>
    <r>
      <t xml:space="preserve">Grupo de población </t>
    </r>
    <r>
      <rPr>
        <b/>
        <vertAlign val="superscript"/>
        <sz val="9"/>
        <color rgb="FF000080"/>
        <rFont val="Arial"/>
        <family val="2"/>
      </rPr>
      <t>(1)</t>
    </r>
  </si>
  <si>
    <r>
      <t xml:space="preserve">Grupo de población </t>
    </r>
    <r>
      <rPr>
        <b/>
        <vertAlign val="superscript"/>
        <sz val="9"/>
        <color rgb="FF000080"/>
        <rFont val="Arial"/>
        <family val="2"/>
      </rPr>
      <t>(*)</t>
    </r>
  </si>
  <si>
    <t>Gráfico 1.3.</t>
  </si>
  <si>
    <r>
      <t xml:space="preserve">Naturaleza de las retribuciones </t>
    </r>
    <r>
      <rPr>
        <b/>
        <vertAlign val="superscript"/>
        <sz val="9"/>
        <color rgb="FF000080"/>
        <rFont val="Arial"/>
        <family val="2"/>
      </rPr>
      <t>(*)</t>
    </r>
  </si>
  <si>
    <r>
      <t xml:space="preserve">Naturaleza 
de las 
retribuciones </t>
    </r>
    <r>
      <rPr>
        <b/>
        <vertAlign val="superscript"/>
        <sz val="9"/>
        <color rgb="FF000080"/>
        <rFont val="Arial"/>
        <family val="2"/>
      </rPr>
      <t>(2)</t>
    </r>
  </si>
  <si>
    <t>Gráfico 1.4.</t>
  </si>
  <si>
    <t>Asturias</t>
  </si>
  <si>
    <t>Baleares</t>
  </si>
  <si>
    <t>Madrid</t>
  </si>
  <si>
    <t>Murcia</t>
  </si>
  <si>
    <t>Ceuta</t>
  </si>
  <si>
    <t>Melilla</t>
  </si>
  <si>
    <t>3.001 - 
6.000 €</t>
  </si>
  <si>
    <t>6.001 - 
9.000 €</t>
  </si>
  <si>
    <t>9. 001 - 
12.000 €</t>
  </si>
  <si>
    <t>12.001 - 
18.000 €</t>
  </si>
  <si>
    <t>18.001 - 
24.000 €</t>
  </si>
  <si>
    <t>24.001 - 
30.000 €</t>
  </si>
  <si>
    <t>Hasta 
3.000 €</t>
  </si>
  <si>
    <t>Comunidad autónoma</t>
  </si>
  <si>
    <t>La Rioja</t>
  </si>
  <si>
    <t>Número de personas que reciben algún tipo de retribución por Tramo de renta anual y Grupo de población. Castilla y León.</t>
  </si>
  <si>
    <t>Número de personas que reciben algún tipo de retribución por Tramo de renta anual y Naturaleza de las retribuciones. Castilla y León.</t>
  </si>
  <si>
    <t>Retribuciones (miles de euros) por Tramo de renta anual, Naturaleza de las retribuciones y Grupo de población. Castilla y León.</t>
  </si>
  <si>
    <t>Retenciones (miles de euros) por Tramo de renta anual, Naturaleza de las retribuciones y Grupo de población. Castilla y León.</t>
  </si>
  <si>
    <t>Tipo de Retención (%) por Tramo de renta anual, Naturaleza de las retribuciones y Grupo de población. Castilla y León.</t>
  </si>
  <si>
    <t xml:space="preserve">Distribución porcentual del Número de personas que reciben algún tipo de retribución por Grupo de población. Castilla y León. </t>
  </si>
  <si>
    <t>Retribuciones (miles de euros) por Comunidad autónoma y Grupo de población.</t>
  </si>
  <si>
    <t>Retribución anual media (euros) por Tramo de renta anual, Naturaleza de las retribuciones y Grupo de población. Castilla y León.</t>
  </si>
  <si>
    <t>Distribución del Importe de las retribuciones percibidas por Grupo de población. Castilla y León.</t>
  </si>
  <si>
    <t>Número de personas que reciben algún tipo de retribución por Comunidad autónoma y Grupo de población.</t>
  </si>
  <si>
    <t>Distribución porcentual del número de personas que reciben algún tipo de retribución por Grupo de población en cada Comunidad autónoma.</t>
  </si>
  <si>
    <t>Distribución porcentual de retribuciones por Grupo de población en cada Comunidad autónoma.</t>
  </si>
  <si>
    <t>Distribución porcentual del Número de personas que reciben algún tipo de retribución por Tramo de retribución en cada Grupo de población. Castilla y León.</t>
  </si>
  <si>
    <t>Distribución porcentual del Número de personas que reciben algún tipo de retribución por Grupo de población en cada Tramo de retribución. Castilla y León.</t>
  </si>
  <si>
    <r>
      <t xml:space="preserve">Total </t>
    </r>
    <r>
      <rPr>
        <b/>
        <vertAlign val="superscript"/>
        <sz val="9"/>
        <color rgb="FF000080"/>
        <rFont val="Arial"/>
        <family val="2"/>
      </rPr>
      <t>(2)</t>
    </r>
  </si>
  <si>
    <t>Desempleo total</t>
  </si>
  <si>
    <t>Desempleo ERTE</t>
  </si>
  <si>
    <t>Desempleo</t>
  </si>
  <si>
    <t>Desempleo No ERTE</t>
  </si>
  <si>
    <t>Año 2021</t>
  </si>
  <si>
    <t>FUENTE: D. G. de Presupuestos, Fondos Europeos y Estadística de la Junta de Castilla y León con datos de la Agencia Estatal Tributaria, "Mercado de Trabajo y Pensiones en las Fuentes Tributarias".</t>
  </si>
  <si>
    <t>estadistica.jcyl.es - Tel. 983 414 452</t>
  </si>
  <si>
    <t>S.E.</t>
  </si>
  <si>
    <r>
      <t xml:space="preserve">Notas: </t>
    </r>
    <r>
      <rPr>
        <vertAlign val="superscript"/>
        <sz val="8"/>
        <rFont val="Arial"/>
        <family val="2"/>
      </rPr>
      <t>(1)</t>
    </r>
    <r>
      <rPr>
        <sz val="8"/>
        <rFont val="Arial"/>
        <family val="2"/>
      </rPr>
      <t xml:space="preserve"> Agrupaciones de población según el tipo de retribuciones que tiene un individuo a lo largo del año.</t>
    </r>
  </si>
  <si>
    <r>
      <t xml:space="preserve">    </t>
    </r>
    <r>
      <rPr>
        <vertAlign val="superscript"/>
        <sz val="8"/>
        <rFont val="Arial"/>
        <family val="2"/>
      </rPr>
      <t>(2)</t>
    </r>
    <r>
      <rPr>
        <sz val="8"/>
        <rFont val="Arial"/>
        <family val="2"/>
      </rPr>
      <t xml:space="preserve"> Suma total para las Comunidades con Régimen Fiscal Común.</t>
    </r>
  </si>
  <si>
    <t>FUENTE: D. G. de Presupuestos, Fondos Europeos y Estadística de la Junta de Castilla y León con datos de la Agencia Estatal Tributaria,</t>
  </si>
  <si>
    <t xml:space="preserve">               "Mercado de Trabajo y Pensiones en las Fuentes Tributarias".</t>
  </si>
  <si>
    <r>
      <t xml:space="preserve">           </t>
    </r>
    <r>
      <rPr>
        <vertAlign val="superscript"/>
        <sz val="8"/>
        <rFont val="Arial"/>
        <family val="2"/>
      </rPr>
      <t>(2)</t>
    </r>
    <r>
      <rPr>
        <sz val="8"/>
        <rFont val="Arial"/>
        <family val="2"/>
      </rPr>
      <t xml:space="preserve"> Suma total para las Comunidades con Régimen Fiscal Común.</t>
    </r>
  </si>
  <si>
    <r>
      <t xml:space="preserve">Notas: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En los salarios y pensiones está incluida la Incapacidad Laboral Transitoria (ILT). Una persona puede percibir retribuciones de varios tipos,</t>
    </r>
  </si>
  <si>
    <t xml:space="preserve">               por lo que el total de personas no es la suma de las personas por naturaleza de la retribución.</t>
  </si>
  <si>
    <t xml:space="preserve">               En 2020, en los estados de alarma decretados por el Gobierno (del 14 de marzo al 21 de junio de 2020 y desde el 25 de octubre de 2020</t>
  </si>
  <si>
    <t xml:space="preserve">               al 9 de mayo de 2021) se establecieron medidas excepcionales (expedientes de regulación temporal de empleo, ERTEs) que garantizaban</t>
  </si>
  <si>
    <t xml:space="preserve">               la percepción salarial de los trabajadores en aquellas actividades que veían suspendida su actividad. En estos casos, parte de la masa salarial</t>
  </si>
  <si>
    <t xml:space="preserve">               asociada era abonada por el Servicio Público de Empleo Estatal (SEPE) en concepto de prestación de desempleo.</t>
  </si>
  <si>
    <t xml:space="preserve">               Para evitar los efectos distorsionadores de los ERTEs sobre salarios y desempleo en 2020 y 2021, se ha realizado una explotación específica</t>
  </si>
  <si>
    <t xml:space="preserve">               que permite aislar el colectivo de personas y de empresas que se han acogido al abono de prestaciones por ERTE.</t>
  </si>
  <si>
    <t xml:space="preserve">               Desde el punto de vista del Desempleo, se divide a este colectivo en dos categorías: ERTE/No ERTE. El colectivo Desempleo ERTE está compuesto</t>
  </si>
  <si>
    <t xml:space="preserve">               por perceptores de prestaciones o subsidios por desempleo que, además, han tenido a lo largo del año una percepción por rendimiento del trabajo</t>
  </si>
  <si>
    <t xml:space="preserve">               en una empresa en ERTE. El colectivo Desempleo No ERTE está compuesto por perceptores de prestaciones o subsidios por desempleo</t>
  </si>
  <si>
    <t xml:space="preserve">               que no han tenido a lo largo del año una percepción por rendimiento del trabajo en una empresa en ERTE.</t>
  </si>
  <si>
    <r>
      <t xml:space="preserve">           </t>
    </r>
    <r>
      <rPr>
        <vertAlign val="superscript"/>
        <sz val="8"/>
        <rFont val="Arial"/>
        <family val="2"/>
      </rPr>
      <t>(2)</t>
    </r>
    <r>
      <rPr>
        <sz val="8"/>
        <rFont val="Arial"/>
        <family val="2"/>
      </rPr>
      <t xml:space="preserve"> En los salarios y pensiones está incluida la Incapacidad Laboral Transitoria (ILT).</t>
    </r>
  </si>
  <si>
    <t>FUENTE: D. G. de Presupuestos, Fondos Europeos y Estadística de la Junta de Castilla y León</t>
  </si>
  <si>
    <t xml:space="preserve">              con datos de la Agencia Estatal Tributaria, "Mercado de Trabajo y Pensiones en las Fuentes Tributarias".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</si>
</sst>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8"/>
      <color rgb="FF333333"/>
      <name val="Arial"/>
      <family val="2"/>
    </font>
    <font>
      <b/>
      <sz val="10"/>
      <color rgb="FF333399"/>
      <name val="Arial"/>
      <family val="2"/>
    </font>
    <font>
      <b/>
      <sz val="9"/>
      <color rgb="FF333399"/>
      <name val="Arial"/>
      <family val="2"/>
    </font>
    <font>
      <sz val="8"/>
      <color rgb="FF333399"/>
      <name val="Arial"/>
      <family val="2"/>
    </font>
    <font>
      <b/>
      <sz val="8"/>
      <color rgb="FF333399"/>
      <name val="Arial"/>
      <family val="2"/>
    </font>
    <font>
      <sz val="10"/>
      <name val="Arial"/>
      <family val="2"/>
    </font>
    <font>
      <b/>
      <sz val="14"/>
      <color indexed="22"/>
      <name val="Arial"/>
      <family val="2"/>
    </font>
    <font>
      <b/>
      <sz val="10"/>
      <color indexed="18"/>
      <name val="Arial"/>
      <family val="2"/>
    </font>
    <font>
      <b/>
      <sz val="12"/>
      <color rgb="FF000080"/>
      <name val="Arial"/>
      <family val="2"/>
    </font>
    <font>
      <b/>
      <sz val="10"/>
      <color rgb="FF000080"/>
      <name val="Arial"/>
      <family val="2"/>
    </font>
    <font>
      <u/>
      <sz val="10"/>
      <color indexed="12"/>
      <name val="Arial"/>
      <family val="2"/>
    </font>
    <font>
      <b/>
      <sz val="10"/>
      <color indexed="22"/>
      <name val="Arial"/>
      <family val="2"/>
    </font>
    <font>
      <sz val="9"/>
      <name val="Arial"/>
      <family val="2"/>
    </font>
    <font>
      <sz val="9"/>
      <color rgb="FF333333"/>
      <name val="Arial"/>
      <family val="2"/>
    </font>
    <font>
      <b/>
      <sz val="8"/>
      <color rgb="FFFF0000"/>
      <name val="Arial"/>
      <family val="2"/>
    </font>
    <font>
      <vertAlign val="superscript"/>
      <sz val="8"/>
      <name val="Arial"/>
      <family val="2"/>
    </font>
    <font>
      <b/>
      <sz val="9"/>
      <color rgb="FF000080"/>
      <name val="Arial"/>
      <family val="2"/>
    </font>
    <font>
      <b/>
      <vertAlign val="superscript"/>
      <sz val="9"/>
      <color rgb="FF000080"/>
      <name val="Arial"/>
      <family val="2"/>
    </font>
    <font>
      <sz val="9"/>
      <color rgb="FF000080"/>
      <name val="Arial"/>
      <family val="2"/>
    </font>
    <font>
      <sz val="8"/>
      <color rgb="FFFF0000"/>
      <name val="Arial"/>
      <family val="2"/>
    </font>
    <font>
      <sz val="9"/>
      <color theme="0"/>
      <name val="Arial"/>
      <family val="2"/>
    </font>
    <font>
      <sz val="9"/>
      <color indexed="12"/>
      <name val="Arial"/>
      <family val="2"/>
    </font>
    <font>
      <b/>
      <sz val="9"/>
      <name val="Arial"/>
      <family val="2"/>
    </font>
    <font>
      <b/>
      <sz val="9"/>
      <color rgb="FF333333"/>
      <name val="Arial"/>
      <family val="2"/>
    </font>
    <font>
      <b/>
      <sz val="10"/>
      <color theme="0" tint="-0.3499862666707357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98">
    <border>
      <left/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/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thin">
        <color rgb="FF333399"/>
      </right>
      <top style="hair">
        <color rgb="FF333399"/>
      </top>
      <bottom/>
      <diagonal/>
    </border>
    <border>
      <left/>
      <right style="thin">
        <color rgb="FF333399"/>
      </right>
      <top/>
      <bottom style="hair">
        <color rgb="FF333399"/>
      </bottom>
      <diagonal/>
    </border>
    <border>
      <left style="thin">
        <color rgb="FF333399"/>
      </left>
      <right style="thin">
        <color rgb="FF333399"/>
      </right>
      <top/>
      <bottom style="hair">
        <color rgb="FF333399"/>
      </bottom>
      <diagonal/>
    </border>
    <border>
      <left style="double">
        <color rgb="FF000080"/>
      </left>
      <right style="double">
        <color rgb="FF000080"/>
      </right>
      <top style="thin">
        <color rgb="FF333399"/>
      </top>
      <bottom style="double">
        <color rgb="FF000080"/>
      </bottom>
      <diagonal/>
    </border>
    <border>
      <left style="double">
        <color rgb="FF000080"/>
      </left>
      <right style="double">
        <color rgb="FF000080"/>
      </right>
      <top style="thin">
        <color rgb="FF000080"/>
      </top>
      <bottom style="double">
        <color rgb="FF000080"/>
      </bottom>
      <diagonal/>
    </border>
    <border>
      <left style="double">
        <color rgb="FF000080"/>
      </left>
      <right style="double">
        <color rgb="FF000080"/>
      </right>
      <top style="double">
        <color rgb="FF000080"/>
      </top>
      <bottom style="hair">
        <color rgb="FF000080"/>
      </bottom>
      <diagonal/>
    </border>
    <border>
      <left style="double">
        <color rgb="FF000080"/>
      </left>
      <right style="double">
        <color rgb="FF000080"/>
      </right>
      <top style="hair">
        <color rgb="FF000080"/>
      </top>
      <bottom style="hair">
        <color rgb="FF000080"/>
      </bottom>
      <diagonal/>
    </border>
    <border>
      <left style="double">
        <color rgb="FF000080"/>
      </left>
      <right style="double">
        <color rgb="FF000080"/>
      </right>
      <top style="hair">
        <color rgb="FF000080"/>
      </top>
      <bottom style="thin">
        <color rgb="FF000080"/>
      </bottom>
      <diagonal/>
    </border>
    <border>
      <left style="double">
        <color rgb="FF000080"/>
      </left>
      <right style="thin">
        <color rgb="FF000080"/>
      </right>
      <top style="thin">
        <color rgb="FF000080"/>
      </top>
      <bottom style="double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double">
        <color rgb="FF000080"/>
      </bottom>
      <diagonal/>
    </border>
    <border>
      <left style="thin">
        <color rgb="FF000080"/>
      </left>
      <right style="double">
        <color rgb="FF000080"/>
      </right>
      <top style="thin">
        <color rgb="FF000080"/>
      </top>
      <bottom style="double">
        <color rgb="FF000080"/>
      </bottom>
      <diagonal/>
    </border>
    <border>
      <left style="double">
        <color rgb="FF000080"/>
      </left>
      <right style="thin">
        <color rgb="FF333399"/>
      </right>
      <top style="double">
        <color rgb="FF000080"/>
      </top>
      <bottom style="double">
        <color rgb="FF000080"/>
      </bottom>
      <diagonal/>
    </border>
    <border>
      <left style="thin">
        <color rgb="FF333399"/>
      </left>
      <right style="thin">
        <color rgb="FF333399"/>
      </right>
      <top style="double">
        <color rgb="FF000080"/>
      </top>
      <bottom style="double">
        <color rgb="FF000080"/>
      </bottom>
      <diagonal/>
    </border>
    <border>
      <left style="thin">
        <color rgb="FF333399"/>
      </left>
      <right style="double">
        <color rgb="FF000080"/>
      </right>
      <top style="double">
        <color rgb="FF000080"/>
      </top>
      <bottom style="double">
        <color rgb="FF000080"/>
      </bottom>
      <diagonal/>
    </border>
    <border>
      <left style="double">
        <color rgb="FF000080"/>
      </left>
      <right style="double">
        <color rgb="FF000080"/>
      </right>
      <top style="double">
        <color rgb="FF000080"/>
      </top>
      <bottom style="thin">
        <color rgb="FF333399"/>
      </bottom>
      <diagonal/>
    </border>
    <border>
      <left style="double">
        <color rgb="FF000080"/>
      </left>
      <right style="thin">
        <color rgb="FF333399"/>
      </right>
      <top style="double">
        <color rgb="FF000080"/>
      </top>
      <bottom style="thin">
        <color rgb="FF000080"/>
      </bottom>
      <diagonal/>
    </border>
    <border>
      <left style="thin">
        <color rgb="FF333399"/>
      </left>
      <right style="thin">
        <color rgb="FF333399"/>
      </right>
      <top style="double">
        <color rgb="FF000080"/>
      </top>
      <bottom style="thin">
        <color rgb="FF000080"/>
      </bottom>
      <diagonal/>
    </border>
    <border>
      <left style="thin">
        <color rgb="FF333399"/>
      </left>
      <right style="double">
        <color rgb="FF000080"/>
      </right>
      <top style="double">
        <color rgb="FF000080"/>
      </top>
      <bottom style="thin">
        <color rgb="FF000080"/>
      </bottom>
      <diagonal/>
    </border>
    <border>
      <left style="double">
        <color rgb="FF000080"/>
      </left>
      <right style="thin">
        <color rgb="FF000080"/>
      </right>
      <top style="double">
        <color rgb="FF000080"/>
      </top>
      <bottom style="hair">
        <color rgb="FF000080"/>
      </bottom>
      <diagonal/>
    </border>
    <border>
      <left style="thin">
        <color rgb="FF000080"/>
      </left>
      <right style="thin">
        <color rgb="FF000080"/>
      </right>
      <top style="double">
        <color rgb="FF000080"/>
      </top>
      <bottom style="hair">
        <color rgb="FF000080"/>
      </bottom>
      <diagonal/>
    </border>
    <border>
      <left style="thin">
        <color rgb="FF000080"/>
      </left>
      <right style="double">
        <color rgb="FF000080"/>
      </right>
      <top style="double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000080"/>
      </right>
      <top style="hair">
        <color rgb="FF000080"/>
      </top>
      <bottom style="hair">
        <color rgb="FF000080"/>
      </bottom>
      <diagonal/>
    </border>
    <border>
      <left style="thin">
        <color rgb="FF000080"/>
      </left>
      <right style="thin">
        <color rgb="FF000080"/>
      </right>
      <top style="hair">
        <color rgb="FF000080"/>
      </top>
      <bottom style="hair">
        <color rgb="FF000080"/>
      </bottom>
      <diagonal/>
    </border>
    <border>
      <left style="thin">
        <color rgb="FF000080"/>
      </left>
      <right style="double">
        <color rgb="FF000080"/>
      </right>
      <top style="hair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000080"/>
      </right>
      <top style="hair">
        <color rgb="FF000080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hair">
        <color rgb="FF000080"/>
      </top>
      <bottom style="thin">
        <color rgb="FF000080"/>
      </bottom>
      <diagonal/>
    </border>
    <border>
      <left style="thin">
        <color rgb="FF000080"/>
      </left>
      <right style="double">
        <color rgb="FF000080"/>
      </right>
      <top style="hair">
        <color rgb="FF000080"/>
      </top>
      <bottom style="thin">
        <color rgb="FF000080"/>
      </bottom>
      <diagonal/>
    </border>
    <border>
      <left style="double">
        <color rgb="FF000080"/>
      </left>
      <right/>
      <top style="double">
        <color rgb="FF000080"/>
      </top>
      <bottom style="double">
        <color rgb="FF000080"/>
      </bottom>
      <diagonal/>
    </border>
    <border>
      <left/>
      <right/>
      <top style="double">
        <color rgb="FF000080"/>
      </top>
      <bottom style="double">
        <color rgb="FF000080"/>
      </bottom>
      <diagonal/>
    </border>
    <border>
      <left/>
      <right style="double">
        <color rgb="FF000080"/>
      </right>
      <top style="double">
        <color rgb="FF000080"/>
      </top>
      <bottom style="double">
        <color rgb="FF000080"/>
      </bottom>
      <diagonal/>
    </border>
    <border>
      <left/>
      <right style="thin">
        <color rgb="FF333399"/>
      </right>
      <top style="double">
        <color rgb="FF000080"/>
      </top>
      <bottom style="thin">
        <color rgb="FF000080"/>
      </bottom>
      <diagonal/>
    </border>
    <border>
      <left/>
      <right style="thin">
        <color rgb="FF333399"/>
      </right>
      <top style="double">
        <color rgb="FF000080"/>
      </top>
      <bottom/>
      <diagonal/>
    </border>
    <border>
      <left style="thin">
        <color rgb="FF333399"/>
      </left>
      <right style="thin">
        <color rgb="FF333399"/>
      </right>
      <top style="double">
        <color rgb="FF000080"/>
      </top>
      <bottom/>
      <diagonal/>
    </border>
    <border>
      <left style="thin">
        <color rgb="FF333399"/>
      </left>
      <right style="double">
        <color rgb="FF333399"/>
      </right>
      <top style="double">
        <color rgb="FF000080"/>
      </top>
      <bottom/>
      <diagonal/>
    </border>
    <border>
      <left style="double">
        <color rgb="FF000080"/>
      </left>
      <right style="thin">
        <color rgb="FF000080"/>
      </right>
      <top style="double">
        <color rgb="FF000080"/>
      </top>
      <bottom style="thin">
        <color rgb="FF333399"/>
      </bottom>
      <diagonal/>
    </border>
    <border>
      <left style="double">
        <color rgb="FF000080"/>
      </left>
      <right style="thin">
        <color rgb="FF000080"/>
      </right>
      <top style="thin">
        <color rgb="FF333399"/>
      </top>
      <bottom style="double">
        <color rgb="FF000080"/>
      </bottom>
      <diagonal/>
    </border>
    <border>
      <left style="thin">
        <color rgb="FF000080"/>
      </left>
      <right style="double">
        <color rgb="FF000080"/>
      </right>
      <top/>
      <bottom style="double">
        <color rgb="FF000080"/>
      </bottom>
      <diagonal/>
    </border>
    <border>
      <left style="double">
        <color rgb="FF000080"/>
      </left>
      <right style="thin">
        <color rgb="FF000080"/>
      </right>
      <top style="double">
        <color rgb="FF000080"/>
      </top>
      <bottom/>
      <diagonal/>
    </border>
    <border>
      <left style="double">
        <color rgb="FF000080"/>
      </left>
      <right style="thin">
        <color rgb="FF000080"/>
      </right>
      <top/>
      <bottom/>
      <diagonal/>
    </border>
    <border>
      <left style="double">
        <color rgb="FF000080"/>
      </left>
      <right style="thin">
        <color rgb="FF000080"/>
      </right>
      <top/>
      <bottom style="thin">
        <color rgb="FF000080"/>
      </bottom>
      <diagonal/>
    </border>
    <border>
      <left style="double">
        <color rgb="FF000080"/>
      </left>
      <right style="thin">
        <color rgb="FF000080"/>
      </right>
      <top/>
      <bottom style="double">
        <color rgb="FF000080"/>
      </bottom>
      <diagonal/>
    </border>
    <border>
      <left style="thin">
        <color rgb="FF000080"/>
      </left>
      <right style="double">
        <color rgb="FF000080"/>
      </right>
      <top style="hair">
        <color rgb="FF000080"/>
      </top>
      <bottom style="double">
        <color rgb="FF000080"/>
      </bottom>
      <diagonal/>
    </border>
    <border>
      <left style="thin">
        <color rgb="FF000080"/>
      </left>
      <right style="double">
        <color rgb="FF333399"/>
      </right>
      <top style="double">
        <color rgb="FF000080"/>
      </top>
      <bottom style="hair">
        <color rgb="FF000080"/>
      </bottom>
      <diagonal/>
    </border>
    <border>
      <left style="thin">
        <color rgb="FF000080"/>
      </left>
      <right style="double">
        <color rgb="FF333399"/>
      </right>
      <top style="hair">
        <color rgb="FF000080"/>
      </top>
      <bottom style="hair">
        <color rgb="FF000080"/>
      </bottom>
      <diagonal/>
    </border>
    <border>
      <left style="thin">
        <color rgb="FF000080"/>
      </left>
      <right style="double">
        <color rgb="FF333399"/>
      </right>
      <top style="hair">
        <color rgb="FF000080"/>
      </top>
      <bottom style="thin">
        <color rgb="FF000080"/>
      </bottom>
      <diagonal/>
    </border>
    <border>
      <left style="double">
        <color rgb="FF000080"/>
      </left>
      <right style="thin">
        <color rgb="FF000080"/>
      </right>
      <top style="thin">
        <color rgb="FF000080"/>
      </top>
      <bottom style="hair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hair">
        <color rgb="FF000080"/>
      </bottom>
      <diagonal/>
    </border>
    <border>
      <left style="thin">
        <color rgb="FF000080"/>
      </left>
      <right style="double">
        <color rgb="FF000080"/>
      </right>
      <top style="thin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000080"/>
      </right>
      <top style="hair">
        <color rgb="FF000080"/>
      </top>
      <bottom style="double">
        <color rgb="FF000080"/>
      </bottom>
      <diagonal/>
    </border>
    <border>
      <left style="thin">
        <color rgb="FF000080"/>
      </left>
      <right style="thin">
        <color rgb="FF000080"/>
      </right>
      <top style="hair">
        <color rgb="FF000080"/>
      </top>
      <bottom style="double">
        <color rgb="FF000080"/>
      </bottom>
      <diagonal/>
    </border>
    <border>
      <left style="double">
        <color rgb="FF000080"/>
      </left>
      <right style="thin">
        <color rgb="FF000080"/>
      </right>
      <top style="thin">
        <color rgb="FF000080"/>
      </top>
      <bottom/>
      <diagonal/>
    </border>
    <border>
      <left style="thin">
        <color rgb="FF000080"/>
      </left>
      <right style="double">
        <color rgb="FF000080"/>
      </right>
      <top/>
      <bottom style="hair">
        <color rgb="FF000080"/>
      </bottom>
      <diagonal/>
    </border>
    <border>
      <left style="thin">
        <color rgb="FF333399"/>
      </left>
      <right style="double">
        <color rgb="FF000080"/>
      </right>
      <top/>
      <bottom style="hair">
        <color rgb="FF333399"/>
      </bottom>
      <diagonal/>
    </border>
    <border>
      <left style="thin">
        <color rgb="FF333399"/>
      </left>
      <right style="double">
        <color rgb="FF000080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000080"/>
      </right>
      <top style="hair">
        <color rgb="FF333399"/>
      </top>
      <bottom/>
      <diagonal/>
    </border>
    <border>
      <left style="double">
        <color rgb="FF000080"/>
      </left>
      <right style="thin">
        <color rgb="FF000080"/>
      </right>
      <top style="double">
        <color rgb="FF000080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double">
        <color rgb="FF000080"/>
      </top>
      <bottom style="thin">
        <color rgb="FF000080"/>
      </bottom>
      <diagonal/>
    </border>
    <border>
      <left style="thin">
        <color rgb="FF000080"/>
      </left>
      <right style="double">
        <color rgb="FF000080"/>
      </right>
      <top style="double">
        <color rgb="FF000080"/>
      </top>
      <bottom style="thin">
        <color rgb="FF000080"/>
      </bottom>
      <diagonal/>
    </border>
    <border>
      <left style="double">
        <color rgb="FF000080"/>
      </left>
      <right style="double">
        <color rgb="FF000080"/>
      </right>
      <top/>
      <bottom/>
      <diagonal/>
    </border>
    <border>
      <left style="thin">
        <color rgb="FF000080"/>
      </left>
      <right style="thin">
        <color rgb="FF000080"/>
      </right>
      <top/>
      <bottom/>
      <diagonal/>
    </border>
    <border>
      <left style="thin">
        <color rgb="FF000080"/>
      </left>
      <right style="double">
        <color rgb="FF000080"/>
      </right>
      <top/>
      <bottom/>
      <diagonal/>
    </border>
    <border>
      <left style="double">
        <color rgb="FF000080"/>
      </left>
      <right style="double">
        <color rgb="FF000080"/>
      </right>
      <top style="double">
        <color rgb="FF000080"/>
      </top>
      <bottom/>
      <diagonal/>
    </border>
    <border>
      <left style="double">
        <color rgb="FF000080"/>
      </left>
      <right style="double">
        <color rgb="FF000080"/>
      </right>
      <top/>
      <bottom style="double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/>
      <diagonal/>
    </border>
    <border>
      <left style="thin">
        <color rgb="FF000080"/>
      </left>
      <right style="thin">
        <color rgb="FF000080"/>
      </right>
      <top/>
      <bottom style="double">
        <color rgb="FF000080"/>
      </bottom>
      <diagonal/>
    </border>
    <border>
      <left style="thin">
        <color rgb="FF000080"/>
      </left>
      <right style="double">
        <color rgb="FF000080"/>
      </right>
      <top style="thin">
        <color rgb="FF000080"/>
      </top>
      <bottom/>
      <diagonal/>
    </border>
    <border>
      <left style="thin">
        <color rgb="FF000080"/>
      </left>
      <right/>
      <top style="thin">
        <color rgb="FF000080"/>
      </top>
      <bottom style="thin">
        <color rgb="FF000080"/>
      </bottom>
      <diagonal/>
    </border>
    <border>
      <left/>
      <right/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rgb="FF000080"/>
      </left>
      <right/>
      <top style="double">
        <color rgb="FF000080"/>
      </top>
      <bottom style="hair">
        <color rgb="FF000080"/>
      </bottom>
      <diagonal/>
    </border>
    <border>
      <left/>
      <right style="double">
        <color rgb="FF000080"/>
      </right>
      <top style="double">
        <color rgb="FF000080"/>
      </top>
      <bottom style="hair">
        <color rgb="FF000080"/>
      </bottom>
      <diagonal/>
    </border>
    <border>
      <left style="thin">
        <color rgb="FF000080"/>
      </left>
      <right/>
      <top style="double">
        <color rgb="FF000080"/>
      </top>
      <bottom/>
      <diagonal/>
    </border>
    <border>
      <left/>
      <right style="double">
        <color rgb="FF000080"/>
      </right>
      <top style="double">
        <color rgb="FF000080"/>
      </top>
      <bottom/>
      <diagonal/>
    </border>
    <border>
      <left style="thin">
        <color rgb="FF000080"/>
      </left>
      <right/>
      <top/>
      <bottom style="double">
        <color rgb="FF000080"/>
      </bottom>
      <diagonal/>
    </border>
    <border>
      <left/>
      <right style="double">
        <color rgb="FF000080"/>
      </right>
      <top/>
      <bottom style="double">
        <color rgb="FF000080"/>
      </bottom>
      <diagonal/>
    </border>
    <border>
      <left style="thin">
        <color rgb="FF000080"/>
      </left>
      <right/>
      <top style="hair">
        <color rgb="FF000080"/>
      </top>
      <bottom style="hair">
        <color rgb="FF000080"/>
      </bottom>
      <diagonal/>
    </border>
    <border>
      <left/>
      <right style="double">
        <color rgb="FF000080"/>
      </right>
      <top style="hair">
        <color rgb="FF000080"/>
      </top>
      <bottom style="hair">
        <color rgb="FF000080"/>
      </bottom>
      <diagonal/>
    </border>
    <border>
      <left style="thin">
        <color rgb="FF000080"/>
      </left>
      <right/>
      <top style="hair">
        <color rgb="FF000080"/>
      </top>
      <bottom style="thin">
        <color rgb="FF000080"/>
      </bottom>
      <diagonal/>
    </border>
    <border>
      <left/>
      <right style="double">
        <color rgb="FF000080"/>
      </right>
      <top style="hair">
        <color rgb="FF000080"/>
      </top>
      <bottom style="thin">
        <color rgb="FF000080"/>
      </bottom>
      <diagonal/>
    </border>
    <border>
      <left style="thin">
        <color rgb="FF000080"/>
      </left>
      <right/>
      <top style="hair">
        <color rgb="FF000080"/>
      </top>
      <bottom/>
      <diagonal/>
    </border>
    <border>
      <left style="double">
        <color rgb="FF000080"/>
      </left>
      <right style="thin">
        <color rgb="FF000080"/>
      </right>
      <top style="hair">
        <color rgb="FF000080"/>
      </top>
      <bottom/>
      <diagonal/>
    </border>
    <border>
      <left style="thin">
        <color rgb="FF000080"/>
      </left>
      <right style="thin">
        <color rgb="FF000080"/>
      </right>
      <top style="hair">
        <color rgb="FF000080"/>
      </top>
      <bottom/>
      <diagonal/>
    </border>
    <border>
      <left style="thin">
        <color rgb="FF000080"/>
      </left>
      <right style="double">
        <color rgb="FF333399"/>
      </right>
      <top style="hair">
        <color rgb="FF000080"/>
      </top>
      <bottom/>
      <diagonal/>
    </border>
    <border>
      <left style="thin">
        <color rgb="FF000080"/>
      </left>
      <right style="thin">
        <color rgb="FF000080"/>
      </right>
      <top/>
      <bottom style="hair">
        <color rgb="FF000080"/>
      </bottom>
      <diagonal/>
    </border>
    <border>
      <left style="thin">
        <color rgb="FF000080"/>
      </left>
      <right style="double">
        <color rgb="FF000080"/>
      </right>
      <top style="hair">
        <color rgb="FF000080"/>
      </top>
      <bottom/>
      <diagonal/>
    </border>
    <border>
      <left/>
      <right style="double">
        <color rgb="FF000080"/>
      </right>
      <top style="hair">
        <color rgb="FF000080"/>
      </top>
      <bottom/>
      <diagonal/>
    </border>
    <border>
      <left style="thin">
        <color rgb="FF000080"/>
      </left>
      <right/>
      <top style="thin">
        <color rgb="FF000080"/>
      </top>
      <bottom style="hair">
        <color rgb="FF000080"/>
      </bottom>
      <diagonal/>
    </border>
    <border>
      <left/>
      <right style="double">
        <color rgb="FF000080"/>
      </right>
      <top style="thin">
        <color rgb="FF000080"/>
      </top>
      <bottom style="hair">
        <color rgb="FF000080"/>
      </bottom>
      <diagonal/>
    </border>
    <border>
      <left style="thin">
        <color rgb="FF000080"/>
      </left>
      <right/>
      <top style="hair">
        <color rgb="FF000080"/>
      </top>
      <bottom style="double">
        <color rgb="FF000080"/>
      </bottom>
      <diagonal/>
    </border>
    <border>
      <left/>
      <right style="double">
        <color rgb="FF000080"/>
      </right>
      <top style="hair">
        <color rgb="FF000080"/>
      </top>
      <bottom style="double">
        <color rgb="FF000080"/>
      </bottom>
      <diagonal/>
    </border>
    <border>
      <left style="double">
        <color rgb="FF000080"/>
      </left>
      <right style="thin">
        <color rgb="FF000080"/>
      </right>
      <top/>
      <bottom style="hair">
        <color rgb="FF000080"/>
      </bottom>
      <diagonal/>
    </border>
    <border>
      <left style="thin">
        <color rgb="FF000080"/>
      </left>
      <right style="double">
        <color rgb="FF333399"/>
      </right>
      <top/>
      <bottom style="hair">
        <color rgb="FF000080"/>
      </bottom>
      <diagonal/>
    </border>
    <border>
      <left/>
      <right/>
      <top style="hair">
        <color rgb="FF000080"/>
      </top>
      <bottom style="hair">
        <color rgb="FF000080"/>
      </bottom>
      <diagonal/>
    </border>
  </borders>
  <cellStyleXfs count="5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229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8" fillId="0" borderId="0" xfId="1" applyFont="1"/>
    <xf numFmtId="0" fontId="9" fillId="0" borderId="0" xfId="3" applyAlignment="1">
      <alignment horizontal="center" vertical="center"/>
    </xf>
    <xf numFmtId="0" fontId="9" fillId="0" borderId="0" xfId="3" applyAlignment="1">
      <alignment horizontal="left" vertical="center"/>
    </xf>
    <xf numFmtId="0" fontId="9" fillId="0" borderId="0" xfId="3" applyAlignment="1">
      <alignment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49" fontId="13" fillId="0" borderId="0" xfId="3" applyNumberFormat="1" applyFont="1" applyAlignment="1">
      <alignment vertical="center"/>
    </xf>
    <xf numFmtId="0" fontId="11" fillId="0" borderId="0" xfId="3" applyFont="1" applyAlignment="1">
      <alignment horizontal="center" vertical="center"/>
    </xf>
    <xf numFmtId="0" fontId="15" fillId="0" borderId="0" xfId="3" applyFont="1" applyAlignment="1">
      <alignment vertical="center"/>
    </xf>
    <xf numFmtId="0" fontId="9" fillId="0" borderId="0" xfId="3" applyAlignment="1">
      <alignment horizontal="left" vertical="top"/>
    </xf>
    <xf numFmtId="0" fontId="0" fillId="0" borderId="0" xfId="0" applyAlignment="1">
      <alignment horizontal="justify" vertical="top" wrapText="1"/>
    </xf>
    <xf numFmtId="0" fontId="18" fillId="0" borderId="0" xfId="1" applyFont="1"/>
    <xf numFmtId="3" fontId="4" fillId="0" borderId="0" xfId="1" applyNumberFormat="1" applyFont="1" applyAlignment="1">
      <alignment horizontal="right" vertical="center"/>
    </xf>
    <xf numFmtId="3" fontId="1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indent="2"/>
    </xf>
    <xf numFmtId="0" fontId="4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1" fillId="0" borderId="0" xfId="1" applyFont="1" applyAlignment="1">
      <alignment horizontal="left" wrapText="1"/>
    </xf>
    <xf numFmtId="0" fontId="5" fillId="0" borderId="0" xfId="1" applyFont="1" applyAlignment="1">
      <alignment vertical="center" wrapText="1"/>
    </xf>
    <xf numFmtId="0" fontId="13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9" fillId="0" borderId="0" xfId="0" applyFont="1"/>
    <xf numFmtId="0" fontId="16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23" fillId="0" borderId="0" xfId="1" applyFont="1"/>
    <xf numFmtId="0" fontId="0" fillId="0" borderId="0" xfId="0" applyAlignment="1">
      <alignment wrapText="1"/>
    </xf>
    <xf numFmtId="0" fontId="25" fillId="0" borderId="0" xfId="4" applyFont="1" applyAlignment="1" applyProtection="1">
      <alignment vertical="top" wrapText="1"/>
    </xf>
    <xf numFmtId="0" fontId="25" fillId="0" borderId="0" xfId="4" applyFont="1" applyAlignment="1" applyProtection="1">
      <alignment horizontal="justify" vertical="top" wrapText="1"/>
    </xf>
    <xf numFmtId="0" fontId="22" fillId="3" borderId="13" xfId="1" applyFont="1" applyFill="1" applyBorder="1" applyAlignment="1">
      <alignment horizontal="center" vertical="center" wrapText="1"/>
    </xf>
    <xf numFmtId="0" fontId="22" fillId="3" borderId="14" xfId="1" applyFont="1" applyFill="1" applyBorder="1" applyAlignment="1">
      <alignment horizontal="center" vertical="center" wrapText="1"/>
    </xf>
    <xf numFmtId="0" fontId="22" fillId="3" borderId="15" xfId="1" applyFont="1" applyFill="1" applyBorder="1" applyAlignment="1">
      <alignment horizontal="center" vertical="center" wrapText="1"/>
    </xf>
    <xf numFmtId="0" fontId="22" fillId="3" borderId="10" xfId="1" applyFont="1" applyFill="1" applyBorder="1" applyAlignment="1">
      <alignment vertical="center"/>
    </xf>
    <xf numFmtId="0" fontId="22" fillId="3" borderId="11" xfId="1" applyFont="1" applyFill="1" applyBorder="1" applyAlignment="1">
      <alignment vertical="center"/>
    </xf>
    <xf numFmtId="0" fontId="22" fillId="3" borderId="12" xfId="1" applyFont="1" applyFill="1" applyBorder="1" applyAlignment="1">
      <alignment vertical="center"/>
    </xf>
    <xf numFmtId="0" fontId="22" fillId="3" borderId="9" xfId="1" applyFont="1" applyFill="1" applyBorder="1" applyAlignment="1">
      <alignment horizontal="left" vertical="center"/>
    </xf>
    <xf numFmtId="3" fontId="16" fillId="2" borderId="13" xfId="1" applyNumberFormat="1" applyFont="1" applyFill="1" applyBorder="1" applyAlignment="1">
      <alignment horizontal="right" vertical="center"/>
    </xf>
    <xf numFmtId="3" fontId="16" fillId="2" borderId="14" xfId="1" applyNumberFormat="1" applyFont="1" applyFill="1" applyBorder="1" applyAlignment="1">
      <alignment horizontal="right" vertical="center"/>
    </xf>
    <xf numFmtId="3" fontId="16" fillId="2" borderId="15" xfId="1" applyNumberFormat="1" applyFont="1" applyFill="1" applyBorder="1" applyAlignment="1">
      <alignment horizontal="right" vertical="center"/>
    </xf>
    <xf numFmtId="3" fontId="17" fillId="2" borderId="23" xfId="1" applyNumberFormat="1" applyFont="1" applyFill="1" applyBorder="1" applyAlignment="1">
      <alignment horizontal="right" vertical="center"/>
    </xf>
    <xf numFmtId="3" fontId="17" fillId="2" borderId="24" xfId="1" applyNumberFormat="1" applyFont="1" applyFill="1" applyBorder="1" applyAlignment="1">
      <alignment horizontal="right" vertical="center"/>
    </xf>
    <xf numFmtId="3" fontId="16" fillId="2" borderId="25" xfId="1" applyNumberFormat="1" applyFont="1" applyFill="1" applyBorder="1" applyAlignment="1">
      <alignment horizontal="right" vertical="center"/>
    </xf>
    <xf numFmtId="3" fontId="17" fillId="2" borderId="26" xfId="1" applyNumberFormat="1" applyFont="1" applyFill="1" applyBorder="1" applyAlignment="1">
      <alignment horizontal="right" vertical="center"/>
    </xf>
    <xf numFmtId="3" fontId="17" fillId="2" borderId="27" xfId="1" applyNumberFormat="1" applyFont="1" applyFill="1" applyBorder="1" applyAlignment="1">
      <alignment horizontal="right" vertical="center"/>
    </xf>
    <xf numFmtId="3" fontId="16" fillId="2" borderId="28" xfId="1" applyNumberFormat="1" applyFont="1" applyFill="1" applyBorder="1" applyAlignment="1">
      <alignment horizontal="right" vertical="center"/>
    </xf>
    <xf numFmtId="3" fontId="17" fillId="0" borderId="26" xfId="1" applyNumberFormat="1" applyFont="1" applyBorder="1" applyAlignment="1">
      <alignment horizontal="right" vertical="center"/>
    </xf>
    <xf numFmtId="3" fontId="17" fillId="0" borderId="27" xfId="1" applyNumberFormat="1" applyFont="1" applyBorder="1" applyAlignment="1">
      <alignment horizontal="right" vertical="center"/>
    </xf>
    <xf numFmtId="3" fontId="16" fillId="0" borderId="28" xfId="1" applyNumberFormat="1" applyFont="1" applyBorder="1" applyAlignment="1">
      <alignment horizontal="right" vertical="center"/>
    </xf>
    <xf numFmtId="3" fontId="17" fillId="2" borderId="29" xfId="1" applyNumberFormat="1" applyFont="1" applyFill="1" applyBorder="1" applyAlignment="1">
      <alignment horizontal="right" vertical="center"/>
    </xf>
    <xf numFmtId="3" fontId="17" fillId="2" borderId="30" xfId="1" applyNumberFormat="1" applyFont="1" applyFill="1" applyBorder="1" applyAlignment="1">
      <alignment horizontal="right" vertical="center"/>
    </xf>
    <xf numFmtId="3" fontId="16" fillId="2" borderId="31" xfId="1" applyNumberFormat="1" applyFont="1" applyFill="1" applyBorder="1" applyAlignment="1">
      <alignment horizontal="right" vertical="center"/>
    </xf>
    <xf numFmtId="3" fontId="16" fillId="0" borderId="15" xfId="1" applyNumberFormat="1" applyFont="1" applyBorder="1" applyAlignment="1">
      <alignment horizontal="right" vertical="center"/>
    </xf>
    <xf numFmtId="3" fontId="16" fillId="2" borderId="27" xfId="1" applyNumberFormat="1" applyFont="1" applyFill="1" applyBorder="1" applyAlignment="1">
      <alignment horizontal="right" vertical="center"/>
    </xf>
    <xf numFmtId="3" fontId="17" fillId="0" borderId="29" xfId="1" applyNumberFormat="1" applyFont="1" applyBorder="1" applyAlignment="1">
      <alignment horizontal="right" vertical="center"/>
    </xf>
    <xf numFmtId="3" fontId="17" fillId="0" borderId="30" xfId="1" applyNumberFormat="1" applyFont="1" applyBorder="1" applyAlignment="1">
      <alignment horizontal="right" vertical="center"/>
    </xf>
    <xf numFmtId="3" fontId="16" fillId="0" borderId="31" xfId="1" applyNumberFormat="1" applyFont="1" applyBorder="1" applyAlignment="1">
      <alignment horizontal="right" vertical="center"/>
    </xf>
    <xf numFmtId="3" fontId="16" fillId="2" borderId="47" xfId="1" applyNumberFormat="1" applyFont="1" applyFill="1" applyBorder="1" applyAlignment="1">
      <alignment horizontal="right" vertical="center"/>
    </xf>
    <xf numFmtId="3" fontId="16" fillId="2" borderId="48" xfId="1" applyNumberFormat="1" applyFont="1" applyFill="1" applyBorder="1" applyAlignment="1">
      <alignment horizontal="right" vertical="center"/>
    </xf>
    <xf numFmtId="3" fontId="16" fillId="0" borderId="26" xfId="1" applyNumberFormat="1" applyFont="1" applyBorder="1" applyAlignment="1">
      <alignment horizontal="right" vertical="center"/>
    </xf>
    <xf numFmtId="3" fontId="16" fillId="0" borderId="27" xfId="1" applyNumberFormat="1" applyFont="1" applyBorder="1" applyAlignment="1">
      <alignment horizontal="right" vertical="center"/>
    </xf>
    <xf numFmtId="3" fontId="16" fillId="0" borderId="48" xfId="1" applyNumberFormat="1" applyFont="1" applyBorder="1" applyAlignment="1">
      <alignment horizontal="right" vertical="center"/>
    </xf>
    <xf numFmtId="3" fontId="16" fillId="2" borderId="49" xfId="1" applyNumberFormat="1" applyFont="1" applyFill="1" applyBorder="1" applyAlignment="1">
      <alignment horizontal="right" vertical="center"/>
    </xf>
    <xf numFmtId="3" fontId="17" fillId="0" borderId="50" xfId="1" applyNumberFormat="1" applyFont="1" applyBorder="1" applyAlignment="1">
      <alignment horizontal="right" vertical="center"/>
    </xf>
    <xf numFmtId="3" fontId="17" fillId="0" borderId="51" xfId="1" applyNumberFormat="1" applyFont="1" applyBorder="1" applyAlignment="1">
      <alignment horizontal="right" vertical="center"/>
    </xf>
    <xf numFmtId="3" fontId="16" fillId="0" borderId="52" xfId="1" applyNumberFormat="1" applyFont="1" applyBorder="1" applyAlignment="1">
      <alignment horizontal="right" vertical="center"/>
    </xf>
    <xf numFmtId="0" fontId="22" fillId="3" borderId="10" xfId="1" applyFont="1" applyFill="1" applyBorder="1" applyAlignment="1">
      <alignment horizontal="left" vertical="center"/>
    </xf>
    <xf numFmtId="3" fontId="17" fillId="2" borderId="6" xfId="1" applyNumberFormat="1" applyFont="1" applyFill="1" applyBorder="1" applyAlignment="1">
      <alignment horizontal="right" vertical="center"/>
    </xf>
    <xf numFmtId="3" fontId="17" fillId="2" borderId="7" xfId="1" applyNumberFormat="1" applyFont="1" applyFill="1" applyBorder="1" applyAlignment="1">
      <alignment horizontal="right" vertical="center"/>
    </xf>
    <xf numFmtId="3" fontId="16" fillId="2" borderId="57" xfId="1" applyNumberFormat="1" applyFont="1" applyFill="1" applyBorder="1" applyAlignment="1">
      <alignment horizontal="right" vertical="center"/>
    </xf>
    <xf numFmtId="0" fontId="22" fillId="3" borderId="11" xfId="1" applyFont="1" applyFill="1" applyBorder="1" applyAlignment="1">
      <alignment horizontal="left" vertical="center"/>
    </xf>
    <xf numFmtId="3" fontId="17" fillId="2" borderId="2" xfId="1" applyNumberFormat="1" applyFont="1" applyFill="1" applyBorder="1" applyAlignment="1">
      <alignment horizontal="right" vertical="center"/>
    </xf>
    <xf numFmtId="3" fontId="17" fillId="2" borderId="3" xfId="1" applyNumberFormat="1" applyFont="1" applyFill="1" applyBorder="1" applyAlignment="1">
      <alignment horizontal="right" vertical="center"/>
    </xf>
    <xf numFmtId="3" fontId="16" fillId="2" borderId="58" xfId="1" applyNumberFormat="1" applyFont="1" applyFill="1" applyBorder="1" applyAlignment="1">
      <alignment horizontal="right" vertical="center"/>
    </xf>
    <xf numFmtId="0" fontId="20" fillId="3" borderId="11" xfId="1" applyFont="1" applyFill="1" applyBorder="1" applyAlignment="1">
      <alignment horizontal="left" vertical="center"/>
    </xf>
    <xf numFmtId="3" fontId="26" fillId="0" borderId="2" xfId="1" applyNumberFormat="1" applyFont="1" applyBorder="1" applyAlignment="1">
      <alignment horizontal="right" vertical="center"/>
    </xf>
    <xf numFmtId="3" fontId="26" fillId="0" borderId="3" xfId="1" applyNumberFormat="1" applyFont="1" applyBorder="1" applyAlignment="1">
      <alignment horizontal="right" vertical="center"/>
    </xf>
    <xf numFmtId="3" fontId="26" fillId="0" borderId="58" xfId="1" applyNumberFormat="1" applyFont="1" applyBorder="1" applyAlignment="1">
      <alignment horizontal="right" vertical="center"/>
    </xf>
    <xf numFmtId="3" fontId="17" fillId="0" borderId="2" xfId="1" applyNumberFormat="1" applyFont="1" applyBorder="1" applyAlignment="1">
      <alignment horizontal="right" vertical="center"/>
    </xf>
    <xf numFmtId="3" fontId="17" fillId="0" borderId="3" xfId="1" applyNumberFormat="1" applyFont="1" applyBorder="1" applyAlignment="1">
      <alignment horizontal="right" vertical="center"/>
    </xf>
    <xf numFmtId="0" fontId="17" fillId="0" borderId="3" xfId="1" applyFont="1" applyBorder="1" applyAlignment="1">
      <alignment horizontal="right" vertical="center"/>
    </xf>
    <xf numFmtId="3" fontId="16" fillId="0" borderId="58" xfId="1" applyNumberFormat="1" applyFont="1" applyBorder="1" applyAlignment="1">
      <alignment horizontal="right" vertical="center"/>
    </xf>
    <xf numFmtId="0" fontId="22" fillId="3" borderId="12" xfId="1" applyFont="1" applyFill="1" applyBorder="1" applyAlignment="1">
      <alignment horizontal="left" vertical="center"/>
    </xf>
    <xf numFmtId="3" fontId="17" fillId="0" borderId="4" xfId="1" applyNumberFormat="1" applyFont="1" applyBorder="1" applyAlignment="1">
      <alignment horizontal="right" vertical="center"/>
    </xf>
    <xf numFmtId="3" fontId="17" fillId="0" borderId="5" xfId="1" applyNumberFormat="1" applyFont="1" applyBorder="1" applyAlignment="1">
      <alignment horizontal="right" vertical="center"/>
    </xf>
    <xf numFmtId="0" fontId="17" fillId="0" borderId="5" xfId="1" applyFont="1" applyBorder="1" applyAlignment="1">
      <alignment horizontal="right" vertical="center"/>
    </xf>
    <xf numFmtId="3" fontId="16" fillId="0" borderId="59" xfId="1" applyNumberFormat="1" applyFont="1" applyBorder="1" applyAlignment="1">
      <alignment horizontal="right" vertical="center"/>
    </xf>
    <xf numFmtId="0" fontId="20" fillId="3" borderId="9" xfId="1" applyFont="1" applyFill="1" applyBorder="1" applyAlignment="1">
      <alignment horizontal="left" vertical="center"/>
    </xf>
    <xf numFmtId="3" fontId="27" fillId="2" borderId="13" xfId="1" applyNumberFormat="1" applyFont="1" applyFill="1" applyBorder="1" applyAlignment="1">
      <alignment horizontal="right" vertical="center"/>
    </xf>
    <xf numFmtId="3" fontId="27" fillId="2" borderId="14" xfId="1" applyNumberFormat="1" applyFont="1" applyFill="1" applyBorder="1" applyAlignment="1">
      <alignment horizontal="right" vertical="center"/>
    </xf>
    <xf numFmtId="3" fontId="26" fillId="2" borderId="15" xfId="1" applyNumberFormat="1" applyFont="1" applyFill="1" applyBorder="1" applyAlignment="1">
      <alignment horizontal="right" vertical="center"/>
    </xf>
    <xf numFmtId="4" fontId="17" fillId="2" borderId="23" xfId="1" applyNumberFormat="1" applyFont="1" applyFill="1" applyBorder="1" applyAlignment="1">
      <alignment horizontal="right" vertical="center"/>
    </xf>
    <xf numFmtId="4" fontId="17" fillId="2" borderId="24" xfId="1" applyNumberFormat="1" applyFont="1" applyFill="1" applyBorder="1" applyAlignment="1">
      <alignment horizontal="right" vertical="center"/>
    </xf>
    <xf numFmtId="4" fontId="16" fillId="2" borderId="25" xfId="1" applyNumberFormat="1" applyFont="1" applyFill="1" applyBorder="1" applyAlignment="1">
      <alignment horizontal="right" vertical="center"/>
    </xf>
    <xf numFmtId="4" fontId="17" fillId="2" borderId="26" xfId="1" applyNumberFormat="1" applyFont="1" applyFill="1" applyBorder="1" applyAlignment="1">
      <alignment horizontal="right" vertical="center"/>
    </xf>
    <xf numFmtId="4" fontId="17" fillId="2" borderId="27" xfId="1" applyNumberFormat="1" applyFont="1" applyFill="1" applyBorder="1" applyAlignment="1">
      <alignment horizontal="right" vertical="center"/>
    </xf>
    <xf numFmtId="4" fontId="16" fillId="2" borderId="28" xfId="1" applyNumberFormat="1" applyFont="1" applyFill="1" applyBorder="1" applyAlignment="1">
      <alignment horizontal="right" vertical="center"/>
    </xf>
    <xf numFmtId="4" fontId="26" fillId="0" borderId="26" xfId="1" applyNumberFormat="1" applyFont="1" applyBorder="1" applyAlignment="1">
      <alignment horizontal="right" vertical="center"/>
    </xf>
    <xf numFmtId="4" fontId="26" fillId="0" borderId="27" xfId="1" applyNumberFormat="1" applyFont="1" applyBorder="1" applyAlignment="1">
      <alignment horizontal="right" vertical="center"/>
    </xf>
    <xf numFmtId="4" fontId="26" fillId="0" borderId="28" xfId="1" applyNumberFormat="1" applyFont="1" applyBorder="1" applyAlignment="1">
      <alignment horizontal="right" vertical="center"/>
    </xf>
    <xf numFmtId="4" fontId="17" fillId="0" borderId="26" xfId="1" applyNumberFormat="1" applyFont="1" applyBorder="1" applyAlignment="1">
      <alignment horizontal="right" vertical="center"/>
    </xf>
    <xf numFmtId="4" fontId="17" fillId="0" borderId="27" xfId="1" applyNumberFormat="1" applyFont="1" applyBorder="1" applyAlignment="1">
      <alignment horizontal="right" vertical="center"/>
    </xf>
    <xf numFmtId="4" fontId="16" fillId="0" borderId="28" xfId="1" applyNumberFormat="1" applyFont="1" applyBorder="1" applyAlignment="1">
      <alignment horizontal="right" vertical="center"/>
    </xf>
    <xf numFmtId="4" fontId="17" fillId="0" borderId="29" xfId="1" applyNumberFormat="1" applyFont="1" applyBorder="1" applyAlignment="1">
      <alignment horizontal="right" vertical="center"/>
    </xf>
    <xf numFmtId="4" fontId="17" fillId="0" borderId="30" xfId="1" applyNumberFormat="1" applyFont="1" applyBorder="1" applyAlignment="1">
      <alignment horizontal="right" vertical="center"/>
    </xf>
    <xf numFmtId="4" fontId="16" fillId="0" borderId="31" xfId="1" applyNumberFormat="1" applyFont="1" applyBorder="1" applyAlignment="1">
      <alignment horizontal="right" vertical="center"/>
    </xf>
    <xf numFmtId="4" fontId="27" fillId="2" borderId="13" xfId="1" applyNumberFormat="1" applyFont="1" applyFill="1" applyBorder="1" applyAlignment="1">
      <alignment horizontal="right" vertical="center"/>
    </xf>
    <xf numFmtId="4" fontId="27" fillId="2" borderId="14" xfId="1" applyNumberFormat="1" applyFont="1" applyFill="1" applyBorder="1" applyAlignment="1">
      <alignment horizontal="right" vertical="center"/>
    </xf>
    <xf numFmtId="4" fontId="26" fillId="2" borderId="15" xfId="1" applyNumberFormat="1" applyFont="1" applyFill="1" applyBorder="1" applyAlignment="1">
      <alignment horizontal="right" vertical="center"/>
    </xf>
    <xf numFmtId="3" fontId="26" fillId="0" borderId="26" xfId="1" applyNumberFormat="1" applyFont="1" applyBorder="1" applyAlignment="1">
      <alignment horizontal="right" vertical="center"/>
    </xf>
    <xf numFmtId="3" fontId="26" fillId="0" borderId="27" xfId="1" applyNumberFormat="1" applyFont="1" applyBorder="1" applyAlignment="1">
      <alignment horizontal="right" vertical="center"/>
    </xf>
    <xf numFmtId="3" fontId="26" fillId="0" borderId="28" xfId="1" applyNumberFormat="1" applyFont="1" applyBorder="1" applyAlignment="1">
      <alignment horizontal="right" vertical="center"/>
    </xf>
    <xf numFmtId="0" fontId="17" fillId="0" borderId="27" xfId="1" applyFont="1" applyBorder="1" applyAlignment="1">
      <alignment horizontal="right" vertical="center"/>
    </xf>
    <xf numFmtId="0" fontId="17" fillId="0" borderId="30" xfId="1" applyFont="1" applyBorder="1" applyAlignment="1">
      <alignment horizontal="right" vertical="center"/>
    </xf>
    <xf numFmtId="0" fontId="22" fillId="3" borderId="64" xfId="1" applyFont="1" applyFill="1" applyBorder="1" applyAlignment="1">
      <alignment horizontal="center" vertical="center" wrapText="1"/>
    </xf>
    <xf numFmtId="0" fontId="22" fillId="3" borderId="80" xfId="1" applyFont="1" applyFill="1" applyBorder="1" applyAlignment="1">
      <alignment vertical="center"/>
    </xf>
    <xf numFmtId="3" fontId="17" fillId="2" borderId="85" xfId="1" applyNumberFormat="1" applyFont="1" applyFill="1" applyBorder="1" applyAlignment="1">
      <alignment horizontal="right" vertical="center"/>
    </xf>
    <xf numFmtId="3" fontId="17" fillId="2" borderId="86" xfId="1" applyNumberFormat="1" applyFont="1" applyFill="1" applyBorder="1" applyAlignment="1">
      <alignment horizontal="right" vertical="center"/>
    </xf>
    <xf numFmtId="3" fontId="16" fillId="2" borderId="87" xfId="1" applyNumberFormat="1" applyFont="1" applyFill="1" applyBorder="1" applyAlignment="1">
      <alignment horizontal="right" vertical="center"/>
    </xf>
    <xf numFmtId="3" fontId="17" fillId="0" borderId="95" xfId="1" applyNumberFormat="1" applyFont="1" applyBorder="1" applyAlignment="1">
      <alignment horizontal="right" vertical="center"/>
    </xf>
    <xf numFmtId="3" fontId="17" fillId="0" borderId="88" xfId="1" applyNumberFormat="1" applyFont="1" applyBorder="1" applyAlignment="1">
      <alignment horizontal="right" vertical="center"/>
    </xf>
    <xf numFmtId="3" fontId="16" fillId="0" borderId="56" xfId="1" applyNumberFormat="1" applyFont="1" applyBorder="1" applyAlignment="1">
      <alignment horizontal="right" vertical="center"/>
    </xf>
    <xf numFmtId="3" fontId="16" fillId="2" borderId="89" xfId="1" applyNumberFormat="1" applyFont="1" applyFill="1" applyBorder="1" applyAlignment="1">
      <alignment horizontal="right" vertical="center"/>
    </xf>
    <xf numFmtId="3" fontId="17" fillId="2" borderId="43" xfId="1" applyNumberFormat="1" applyFont="1" applyFill="1" applyBorder="1" applyAlignment="1">
      <alignment horizontal="right" vertical="center"/>
    </xf>
    <xf numFmtId="3" fontId="17" fillId="2" borderId="64" xfId="1" applyNumberFormat="1" applyFont="1" applyFill="1" applyBorder="1" applyAlignment="1">
      <alignment horizontal="right" vertical="center"/>
    </xf>
    <xf numFmtId="3" fontId="16" fillId="2" borderId="65" xfId="1" applyNumberFormat="1" applyFont="1" applyFill="1" applyBorder="1" applyAlignment="1">
      <alignment horizontal="right" vertical="center"/>
    </xf>
    <xf numFmtId="3" fontId="16" fillId="0" borderId="95" xfId="1" applyNumberFormat="1" applyFont="1" applyBorder="1" applyAlignment="1">
      <alignment horizontal="right" vertical="center"/>
    </xf>
    <xf numFmtId="3" fontId="16" fillId="0" borderId="88" xfId="1" applyNumberFormat="1" applyFont="1" applyBorder="1" applyAlignment="1">
      <alignment horizontal="right" vertical="center"/>
    </xf>
    <xf numFmtId="3" fontId="16" fillId="0" borderId="96" xfId="1" applyNumberFormat="1" applyFont="1" applyBorder="1" applyAlignment="1">
      <alignment horizontal="right" vertical="center"/>
    </xf>
    <xf numFmtId="3" fontId="17" fillId="0" borderId="53" xfId="1" applyNumberFormat="1" applyFont="1" applyBorder="1" applyAlignment="1">
      <alignment horizontal="right" vertical="center"/>
    </xf>
    <xf numFmtId="3" fontId="17" fillId="0" borderId="54" xfId="1" applyNumberFormat="1" applyFont="1" applyBorder="1" applyAlignment="1">
      <alignment horizontal="right" vertical="center"/>
    </xf>
    <xf numFmtId="3" fontId="16" fillId="0" borderId="46" xfId="1" applyNumberFormat="1" applyFont="1" applyBorder="1" applyAlignment="1">
      <alignment horizontal="right" vertical="center"/>
    </xf>
    <xf numFmtId="4" fontId="16" fillId="2" borderId="47" xfId="1" applyNumberFormat="1" applyFont="1" applyFill="1" applyBorder="1" applyAlignment="1">
      <alignment horizontal="right" vertical="center"/>
    </xf>
    <xf numFmtId="4" fontId="16" fillId="2" borderId="48" xfId="1" applyNumberFormat="1" applyFont="1" applyFill="1" applyBorder="1" applyAlignment="1">
      <alignment horizontal="right" vertical="center"/>
    </xf>
    <xf numFmtId="4" fontId="17" fillId="2" borderId="29" xfId="1" applyNumberFormat="1" applyFont="1" applyFill="1" applyBorder="1" applyAlignment="1">
      <alignment horizontal="right" vertical="center"/>
    </xf>
    <xf numFmtId="4" fontId="17" fillId="2" borderId="30" xfId="1" applyNumberFormat="1" applyFont="1" applyFill="1" applyBorder="1" applyAlignment="1">
      <alignment horizontal="right" vertical="center"/>
    </xf>
    <xf numFmtId="4" fontId="16" fillId="2" borderId="49" xfId="1" applyNumberFormat="1" applyFont="1" applyFill="1" applyBorder="1" applyAlignment="1">
      <alignment horizontal="right" vertical="center"/>
    </xf>
    <xf numFmtId="4" fontId="17" fillId="0" borderId="50" xfId="1" applyNumberFormat="1" applyFont="1" applyBorder="1" applyAlignment="1">
      <alignment horizontal="right" vertical="center"/>
    </xf>
    <xf numFmtId="4" fontId="17" fillId="0" borderId="51" xfId="1" applyNumberFormat="1" applyFont="1" applyBorder="1" applyAlignment="1">
      <alignment horizontal="right" vertical="center"/>
    </xf>
    <xf numFmtId="4" fontId="16" fillId="0" borderId="52" xfId="1" applyNumberFormat="1" applyFont="1" applyBorder="1" applyAlignment="1">
      <alignment horizontal="right" vertical="center"/>
    </xf>
    <xf numFmtId="4" fontId="16" fillId="2" borderId="31" xfId="1" applyNumberFormat="1" applyFont="1" applyFill="1" applyBorder="1" applyAlignment="1">
      <alignment horizontal="right" vertical="center"/>
    </xf>
    <xf numFmtId="4" fontId="17" fillId="2" borderId="86" xfId="1" applyNumberFormat="1" applyFont="1" applyFill="1" applyBorder="1" applyAlignment="1">
      <alignment horizontal="right" vertical="center"/>
    </xf>
    <xf numFmtId="4" fontId="16" fillId="2" borderId="87" xfId="1" applyNumberFormat="1" applyFont="1" applyFill="1" applyBorder="1" applyAlignment="1">
      <alignment horizontal="right" vertical="center"/>
    </xf>
    <xf numFmtId="4" fontId="17" fillId="0" borderId="95" xfId="1" applyNumberFormat="1" applyFont="1" applyBorder="1" applyAlignment="1">
      <alignment horizontal="right" vertical="center"/>
    </xf>
    <xf numFmtId="4" fontId="17" fillId="0" borderId="88" xfId="1" applyNumberFormat="1" applyFont="1" applyBorder="1" applyAlignment="1">
      <alignment horizontal="right" vertical="center"/>
    </xf>
    <xf numFmtId="4" fontId="16" fillId="0" borderId="56" xfId="1" applyNumberFormat="1" applyFont="1" applyBorder="1" applyAlignment="1">
      <alignment horizontal="right" vertical="center"/>
    </xf>
    <xf numFmtId="4" fontId="16" fillId="2" borderId="89" xfId="1" applyNumberFormat="1" applyFont="1" applyFill="1" applyBorder="1" applyAlignment="1">
      <alignment horizontal="right" vertical="center"/>
    </xf>
    <xf numFmtId="4" fontId="17" fillId="2" borderId="43" xfId="1" applyNumberFormat="1" applyFont="1" applyFill="1" applyBorder="1" applyAlignment="1">
      <alignment horizontal="right" vertical="center"/>
    </xf>
    <xf numFmtId="4" fontId="17" fillId="2" borderId="64" xfId="1" applyNumberFormat="1" applyFont="1" applyFill="1" applyBorder="1" applyAlignment="1">
      <alignment horizontal="right" vertical="center"/>
    </xf>
    <xf numFmtId="4" fontId="16" fillId="2" borderId="65" xfId="1" applyNumberFormat="1" applyFont="1" applyFill="1" applyBorder="1" applyAlignment="1">
      <alignment horizontal="right" vertical="center"/>
    </xf>
    <xf numFmtId="4" fontId="16" fillId="0" borderId="95" xfId="1" applyNumberFormat="1" applyFont="1" applyBorder="1" applyAlignment="1">
      <alignment horizontal="right" vertical="center"/>
    </xf>
    <xf numFmtId="4" fontId="16" fillId="0" borderId="88" xfId="1" applyNumberFormat="1" applyFont="1" applyBorder="1" applyAlignment="1">
      <alignment horizontal="right" vertical="center"/>
    </xf>
    <xf numFmtId="4" fontId="16" fillId="0" borderId="96" xfId="1" applyNumberFormat="1" applyFont="1" applyBorder="1" applyAlignment="1">
      <alignment horizontal="right" vertical="center"/>
    </xf>
    <xf numFmtId="4" fontId="17" fillId="0" borderId="53" xfId="1" applyNumberFormat="1" applyFont="1" applyBorder="1" applyAlignment="1">
      <alignment horizontal="right" vertical="center"/>
    </xf>
    <xf numFmtId="4" fontId="17" fillId="0" borderId="54" xfId="1" applyNumberFormat="1" applyFont="1" applyBorder="1" applyAlignment="1">
      <alignment horizontal="right" vertical="center"/>
    </xf>
    <xf numFmtId="4" fontId="16" fillId="0" borderId="46" xfId="1" applyNumberFormat="1" applyFont="1" applyBorder="1" applyAlignment="1">
      <alignment horizontal="right" vertical="center"/>
    </xf>
    <xf numFmtId="0" fontId="22" fillId="3" borderId="97" xfId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10" fillId="4" borderId="1" xfId="3" applyFont="1" applyFill="1" applyBorder="1" applyAlignment="1">
      <alignment horizontal="right" vertical="center"/>
    </xf>
    <xf numFmtId="0" fontId="12" fillId="0" borderId="0" xfId="3" applyFont="1" applyAlignment="1">
      <alignment horizontal="left" vertical="center"/>
    </xf>
    <xf numFmtId="49" fontId="12" fillId="0" borderId="0" xfId="3" applyNumberFormat="1" applyFont="1" applyAlignment="1">
      <alignment horizontal="left" vertical="center"/>
    </xf>
    <xf numFmtId="0" fontId="28" fillId="0" borderId="0" xfId="4" applyFont="1" applyAlignment="1" applyProtection="1">
      <alignment horizontal="center" vertical="center"/>
    </xf>
    <xf numFmtId="0" fontId="13" fillId="3" borderId="16" xfId="1" applyFont="1" applyFill="1" applyBorder="1" applyAlignment="1">
      <alignment horizontal="left" vertical="center" wrapText="1"/>
    </xf>
    <xf numFmtId="0" fontId="13" fillId="3" borderId="17" xfId="1" applyFont="1" applyFill="1" applyBorder="1" applyAlignment="1">
      <alignment horizontal="left" vertical="center" wrapText="1"/>
    </xf>
    <xf numFmtId="0" fontId="13" fillId="3" borderId="18" xfId="1" applyFont="1" applyFill="1" applyBorder="1" applyAlignment="1">
      <alignment horizontal="left" vertical="center" wrapText="1"/>
    </xf>
    <xf numFmtId="0" fontId="20" fillId="3" borderId="19" xfId="1" applyFont="1" applyFill="1" applyBorder="1" applyAlignment="1">
      <alignment horizontal="center" vertical="center" wrapText="1"/>
    </xf>
    <xf numFmtId="0" fontId="20" fillId="3" borderId="8" xfId="1" applyFont="1" applyFill="1" applyBorder="1" applyAlignment="1">
      <alignment horizontal="center" vertical="center" wrapText="1"/>
    </xf>
    <xf numFmtId="0" fontId="20" fillId="3" borderId="60" xfId="1" applyFont="1" applyFill="1" applyBorder="1" applyAlignment="1">
      <alignment horizontal="center" vertical="center" wrapText="1"/>
    </xf>
    <xf numFmtId="0" fontId="20" fillId="3" borderId="61" xfId="1" applyFont="1" applyFill="1" applyBorder="1" applyAlignment="1">
      <alignment horizontal="center" vertical="center" wrapText="1"/>
    </xf>
    <xf numFmtId="0" fontId="20" fillId="3" borderId="62" xfId="1" applyFont="1" applyFill="1" applyBorder="1" applyAlignment="1">
      <alignment horizontal="center" vertical="center" wrapText="1"/>
    </xf>
    <xf numFmtId="0" fontId="20" fillId="3" borderId="20" xfId="1" applyFont="1" applyFill="1" applyBorder="1" applyAlignment="1">
      <alignment horizontal="center" vertical="center" wrapText="1"/>
    </xf>
    <xf numFmtId="0" fontId="20" fillId="3" borderId="21" xfId="1" applyFont="1" applyFill="1" applyBorder="1" applyAlignment="1">
      <alignment horizontal="center" vertical="center" wrapText="1"/>
    </xf>
    <xf numFmtId="0" fontId="20" fillId="3" borderId="22" xfId="1" applyFont="1" applyFill="1" applyBorder="1" applyAlignment="1">
      <alignment horizontal="center" vertical="center" wrapText="1"/>
    </xf>
    <xf numFmtId="0" fontId="13" fillId="3" borderId="32" xfId="1" applyFont="1" applyFill="1" applyBorder="1" applyAlignment="1">
      <alignment vertical="center" wrapText="1"/>
    </xf>
    <xf numFmtId="0" fontId="13" fillId="3" borderId="33" xfId="1" applyFont="1" applyFill="1" applyBorder="1" applyAlignment="1">
      <alignment vertical="center" wrapText="1"/>
    </xf>
    <xf numFmtId="0" fontId="13" fillId="3" borderId="34" xfId="1" applyFont="1" applyFill="1" applyBorder="1" applyAlignment="1">
      <alignment vertical="center" wrapText="1"/>
    </xf>
    <xf numFmtId="0" fontId="20" fillId="3" borderId="35" xfId="1" applyFont="1" applyFill="1" applyBorder="1" applyAlignment="1">
      <alignment horizontal="center" vertical="center" wrapText="1"/>
    </xf>
    <xf numFmtId="0" fontId="20" fillId="3" borderId="36" xfId="1" applyFont="1" applyFill="1" applyBorder="1" applyAlignment="1">
      <alignment horizontal="center" vertical="center" wrapText="1"/>
    </xf>
    <xf numFmtId="0" fontId="20" fillId="3" borderId="37" xfId="1" applyFont="1" applyFill="1" applyBorder="1" applyAlignment="1">
      <alignment horizontal="center" vertical="center" wrapText="1"/>
    </xf>
    <xf numFmtId="0" fontId="20" fillId="3" borderId="38" xfId="1" applyFont="1" applyFill="1" applyBorder="1" applyAlignment="1">
      <alignment horizontal="center" vertical="center" wrapText="1"/>
    </xf>
    <xf numFmtId="0" fontId="20" fillId="3" borderId="66" xfId="1" applyFont="1" applyFill="1" applyBorder="1" applyAlignment="1">
      <alignment horizontal="center" vertical="center" wrapText="1"/>
    </xf>
    <xf numFmtId="0" fontId="20" fillId="3" borderId="63" xfId="1" applyFont="1" applyFill="1" applyBorder="1" applyAlignment="1">
      <alignment horizontal="center" vertical="center" wrapText="1"/>
    </xf>
    <xf numFmtId="0" fontId="20" fillId="3" borderId="67" xfId="1" applyFont="1" applyFill="1" applyBorder="1" applyAlignment="1">
      <alignment horizontal="center" vertical="center" wrapText="1"/>
    </xf>
    <xf numFmtId="0" fontId="22" fillId="3" borderId="55" xfId="1" applyFont="1" applyFill="1" applyBorder="1" applyAlignment="1">
      <alignment horizontal="center" vertical="center" wrapText="1"/>
    </xf>
    <xf numFmtId="0" fontId="22" fillId="3" borderId="45" xfId="1" applyFont="1" applyFill="1" applyBorder="1" applyAlignment="1">
      <alignment horizontal="center" vertical="center" wrapText="1"/>
    </xf>
    <xf numFmtId="0" fontId="22" fillId="3" borderId="68" xfId="1" applyFont="1" applyFill="1" applyBorder="1" applyAlignment="1">
      <alignment horizontal="center" vertical="center" wrapText="1"/>
    </xf>
    <xf numFmtId="0" fontId="22" fillId="3" borderId="69" xfId="1" applyFont="1" applyFill="1" applyBorder="1" applyAlignment="1">
      <alignment horizontal="center" vertical="center" wrapText="1"/>
    </xf>
    <xf numFmtId="0" fontId="22" fillId="3" borderId="70" xfId="1" applyFont="1" applyFill="1" applyBorder="1" applyAlignment="1">
      <alignment horizontal="center" vertical="center" wrapText="1"/>
    </xf>
    <xf numFmtId="0" fontId="22" fillId="3" borderId="41" xfId="1" applyFont="1" applyFill="1" applyBorder="1" applyAlignment="1">
      <alignment horizontal="center" vertical="center" wrapText="1"/>
    </xf>
    <xf numFmtId="0" fontId="22" fillId="3" borderId="71" xfId="1" applyFont="1" applyFill="1" applyBorder="1" applyAlignment="1">
      <alignment horizontal="center" vertical="center" wrapText="1"/>
    </xf>
    <xf numFmtId="0" fontId="22" fillId="3" borderId="72" xfId="1" applyFont="1" applyFill="1" applyBorder="1" applyAlignment="1">
      <alignment horizontal="center" vertical="center" wrapText="1"/>
    </xf>
    <xf numFmtId="0" fontId="22" fillId="3" borderId="73" xfId="1" applyFont="1" applyFill="1" applyBorder="1" applyAlignment="1">
      <alignment horizontal="center" vertical="center" wrapText="1"/>
    </xf>
    <xf numFmtId="0" fontId="20" fillId="3" borderId="39" xfId="1" applyFont="1" applyFill="1" applyBorder="1" applyAlignment="1">
      <alignment horizontal="center" vertical="center" wrapText="1"/>
    </xf>
    <xf numFmtId="0" fontId="20" fillId="3" borderId="40" xfId="1" applyFont="1" applyFill="1" applyBorder="1" applyAlignment="1">
      <alignment horizontal="center" vertical="center" wrapText="1"/>
    </xf>
    <xf numFmtId="0" fontId="22" fillId="3" borderId="42" xfId="1" applyFont="1" applyFill="1" applyBorder="1" applyAlignment="1">
      <alignment horizontal="left" vertical="center" wrapText="1"/>
    </xf>
    <xf numFmtId="0" fontId="22" fillId="3" borderId="43" xfId="1" applyFont="1" applyFill="1" applyBorder="1" applyAlignment="1">
      <alignment horizontal="left" vertical="center" wrapText="1"/>
    </xf>
    <xf numFmtId="0" fontId="22" fillId="3" borderId="44" xfId="1" applyFont="1" applyFill="1" applyBorder="1" applyAlignment="1">
      <alignment horizontal="left" vertical="center" wrapText="1"/>
    </xf>
    <xf numFmtId="0" fontId="22" fillId="3" borderId="55" xfId="1" applyFont="1" applyFill="1" applyBorder="1" applyAlignment="1">
      <alignment horizontal="left" vertical="center" wrapText="1"/>
    </xf>
    <xf numFmtId="0" fontId="22" fillId="3" borderId="91" xfId="1" applyFont="1" applyFill="1" applyBorder="1" applyAlignment="1">
      <alignment horizontal="left" vertical="center"/>
    </xf>
    <xf numFmtId="0" fontId="22" fillId="3" borderId="92" xfId="1" applyFont="1" applyFill="1" applyBorder="1" applyAlignment="1">
      <alignment horizontal="left" vertical="center"/>
    </xf>
    <xf numFmtId="0" fontId="22" fillId="3" borderId="80" xfId="1" applyFont="1" applyFill="1" applyBorder="1" applyAlignment="1">
      <alignment horizontal="left" vertical="center"/>
    </xf>
    <xf numFmtId="0" fontId="22" fillId="3" borderId="81" xfId="1" applyFont="1" applyFill="1" applyBorder="1" applyAlignment="1">
      <alignment horizontal="left" vertical="center"/>
    </xf>
    <xf numFmtId="0" fontId="22" fillId="3" borderId="82" xfId="1" applyFont="1" applyFill="1" applyBorder="1" applyAlignment="1">
      <alignment horizontal="left" vertical="center"/>
    </xf>
    <xf numFmtId="0" fontId="22" fillId="3" borderId="83" xfId="1" applyFont="1" applyFill="1" applyBorder="1" applyAlignment="1">
      <alignment horizontal="left" vertical="center"/>
    </xf>
    <xf numFmtId="0" fontId="22" fillId="3" borderId="74" xfId="1" applyFont="1" applyFill="1" applyBorder="1" applyAlignment="1">
      <alignment horizontal="left" vertical="center"/>
    </xf>
    <xf numFmtId="0" fontId="22" fillId="3" borderId="75" xfId="1" applyFont="1" applyFill="1" applyBorder="1" applyAlignment="1">
      <alignment horizontal="left" vertical="center"/>
    </xf>
    <xf numFmtId="0" fontId="20" fillId="3" borderId="76" xfId="1" applyFont="1" applyFill="1" applyBorder="1" applyAlignment="1">
      <alignment horizontal="center" vertical="center" wrapText="1"/>
    </xf>
    <xf numFmtId="0" fontId="20" fillId="3" borderId="77" xfId="1" applyFont="1" applyFill="1" applyBorder="1" applyAlignment="1">
      <alignment horizontal="center" vertical="center" wrapText="1"/>
    </xf>
    <xf numFmtId="0" fontId="20" fillId="3" borderId="78" xfId="1" applyFont="1" applyFill="1" applyBorder="1" applyAlignment="1">
      <alignment horizontal="center" vertical="center" wrapText="1"/>
    </xf>
    <xf numFmtId="0" fontId="20" fillId="3" borderId="79" xfId="1" applyFont="1" applyFill="1" applyBorder="1" applyAlignment="1">
      <alignment horizontal="center" vertical="center" wrapText="1"/>
    </xf>
    <xf numFmtId="0" fontId="22" fillId="3" borderId="86" xfId="1" applyFont="1" applyFill="1" applyBorder="1" applyAlignment="1">
      <alignment horizontal="center" vertical="center"/>
    </xf>
    <xf numFmtId="0" fontId="22" fillId="3" borderId="64" xfId="1" applyFont="1" applyFill="1" applyBorder="1" applyAlignment="1">
      <alignment horizontal="center" vertical="center"/>
    </xf>
    <xf numFmtId="0" fontId="22" fillId="3" borderId="93" xfId="1" applyFont="1" applyFill="1" applyBorder="1" applyAlignment="1">
      <alignment horizontal="left" vertical="center"/>
    </xf>
    <xf numFmtId="0" fontId="22" fillId="3" borderId="94" xfId="1" applyFont="1" applyFill="1" applyBorder="1" applyAlignment="1">
      <alignment horizontal="left" vertical="center"/>
    </xf>
    <xf numFmtId="0" fontId="22" fillId="3" borderId="84" xfId="1" applyFont="1" applyFill="1" applyBorder="1" applyAlignment="1">
      <alignment horizontal="left" vertical="center"/>
    </xf>
    <xf numFmtId="0" fontId="22" fillId="3" borderId="90" xfId="1" applyFont="1" applyFill="1" applyBorder="1" applyAlignment="1">
      <alignment horizontal="left" vertical="center"/>
    </xf>
    <xf numFmtId="0" fontId="22" fillId="3" borderId="45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/>
  </cellXfs>
  <cellStyles count="5">
    <cellStyle name="Hipervínculo" xfId="4" builtinId="8"/>
    <cellStyle name="Normal" xfId="0" builtinId="0"/>
    <cellStyle name="Normal 2" xfId="1"/>
    <cellStyle name="Normal 3" xfId="3"/>
    <cellStyle name="Porcentaje 2" xfId="2"/>
  </cellStyles>
  <dxfs count="0"/>
  <tableStyles count="0" defaultTableStyle="TableStyleMedium2" defaultPivotStyle="PivotStyleLight16"/>
  <colors>
    <mruColors>
      <color rgb="FF000080"/>
      <color rgb="FFE10000"/>
      <color rgb="FFFF0000"/>
      <color rgb="FF0BCBE5"/>
      <color rgb="FFFFFF66"/>
      <color rgb="FF000000"/>
      <color rgb="FFFFFFCC"/>
      <color rgb="FF00007D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1.1.'!$C$18</c:f>
          <c:strCache>
            <c:ptCount val="1"/>
            <c:pt idx="0">
              <c:v>Gráfico 1.1. Distribución porcentual del Número de personas que reciben algún tipo de retribución por Grupo de población (*). 
Castilla y León. Año 2021</c:v>
            </c:pt>
          </c:strCache>
        </c:strRef>
      </c:tx>
      <c:layout>
        <c:manualLayout>
          <c:xMode val="edge"/>
          <c:yMode val="edge"/>
          <c:x val="0.11680987349257381"/>
          <c:y val="4.45362022404377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9163280811513653"/>
          <c:y val="0.43107578744150932"/>
          <c:w val="0.37884890253100023"/>
          <c:h val="0.49961730229176216"/>
        </c:manualLayout>
      </c:layout>
      <c:pieChart>
        <c:varyColors val="1"/>
        <c:ser>
          <c:idx val="0"/>
          <c:order val="0"/>
          <c:tx>
            <c:strRef>
              <c:f>'1.2.'!$B$11:$J$11</c:f>
              <c:strCache>
                <c:ptCount val="9"/>
                <c:pt idx="0">
                  <c:v>1.2. Distribución porcentual del número de personas que reciben algún tipo de retribución por Grupo de población en cada Comunidad autónoma. Año 2021</c:v>
                </c:pt>
              </c:strCache>
            </c:strRef>
          </c:tx>
          <c:dPt>
            <c:idx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D38-4AC3-BF31-8C104C186004}"/>
              </c:ext>
            </c:extLst>
          </c:dPt>
          <c:dPt>
            <c:idx val="1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D38-4AC3-BF31-8C104C186004}"/>
              </c:ext>
            </c:extLst>
          </c:dPt>
          <c:dPt>
            <c:idx val="2"/>
            <c:bubble3D val="0"/>
            <c:spPr>
              <a:solidFill>
                <a:srgbClr val="E1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D38-4AC3-BF31-8C104C186004}"/>
              </c:ext>
            </c:extLst>
          </c:dPt>
          <c:dPt>
            <c:idx val="3"/>
            <c:bubble3D val="0"/>
            <c:spPr>
              <a:solidFill>
                <a:srgbClr val="FFFF6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D38-4AC3-BF31-8C104C186004}"/>
              </c:ext>
            </c:extLst>
          </c:dPt>
          <c:dPt>
            <c:idx val="4"/>
            <c:bubble3D val="0"/>
            <c:spPr>
              <a:pattFill prst="pct90">
                <a:fgClr>
                  <a:srgbClr val="00B0F0"/>
                </a:fgClr>
                <a:bgClr>
                  <a:srgbClr val="00007D"/>
                </a:bgClr>
              </a:patt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8D38-4AC3-BF31-8C104C186004}"/>
              </c:ext>
            </c:extLst>
          </c:dPt>
          <c:dPt>
            <c:idx val="5"/>
            <c:bubble3D val="0"/>
            <c:spPr>
              <a:pattFill prst="pct90">
                <a:fgClr>
                  <a:srgbClr val="92D050"/>
                </a:fgClr>
                <a:bgClr>
                  <a:srgbClr val="00B050"/>
                </a:bgClr>
              </a:patt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8D38-4AC3-BF31-8C104C186004}"/>
              </c:ext>
            </c:extLst>
          </c:dPt>
          <c:dPt>
            <c:idx val="6"/>
            <c:bubble3D val="0"/>
            <c:spPr>
              <a:pattFill prst="pct90">
                <a:fgClr>
                  <a:srgbClr val="FFC000"/>
                </a:fgClr>
                <a:bgClr>
                  <a:srgbClr val="FF0000"/>
                </a:bgClr>
              </a:patt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8D38-4AC3-BF31-8C104C186004}"/>
              </c:ext>
            </c:extLst>
          </c:dPt>
          <c:dLbls>
            <c:dLbl>
              <c:idx val="0"/>
              <c:layout>
                <c:manualLayout>
                  <c:x val="5.5190235665947808E-2"/>
                  <c:y val="-5.3947404225386806E-3"/>
                </c:manualLayout>
              </c:layout>
              <c:numFmt formatCode="0.00%" sourceLinked="0"/>
              <c:spPr>
                <a:solidFill>
                  <a:srgbClr val="FFFFCC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D38-4AC3-BF31-8C104C18600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7.6958117778730725E-2"/>
                  <c:y val="-2.77098871875844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8D38-4AC3-BF31-8C104C18600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7.6680211246074076E-2"/>
                  <c:y val="1.57252845306234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8D38-4AC3-BF31-8C104C18600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7.5455741173325486E-2"/>
                  <c:y val="-2.572137341489140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8D38-4AC3-BF31-8C104C18600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3.7457190478665331E-2"/>
                  <c:y val="-7.024717195466030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8D38-4AC3-BF31-8C104C18600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4979571886534816E-3"/>
                  <c:y val="-9.67814319882154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8D38-4AC3-BF31-8C104C18600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1470283591405748"/>
                  <c:y val="-6.066615682721194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8D38-4AC3-BF31-8C104C18600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'1.1.'!$C$13:$I$13</c:f>
              <c:strCache>
                <c:ptCount val="7"/>
                <c:pt idx="0">
                  <c:v>Asalariados</c:v>
                </c:pt>
                <c:pt idx="1">
                  <c:v>Pensionistas</c:v>
                </c:pt>
                <c:pt idx="2">
                  <c:v>Desempleados</c:v>
                </c:pt>
                <c:pt idx="3">
                  <c:v>Asalariados y Pensionistas</c:v>
                </c:pt>
                <c:pt idx="4">
                  <c:v>Asalariados y Desempleados</c:v>
                </c:pt>
                <c:pt idx="5">
                  <c:v>Pensionistas y Desempleados</c:v>
                </c:pt>
                <c:pt idx="6">
                  <c:v>Asalariados, Pensionistas y Desempleados</c:v>
                </c:pt>
              </c:strCache>
            </c:strRef>
          </c:cat>
          <c:val>
            <c:numRef>
              <c:f>'1.1.'!$C$20:$I$20</c:f>
              <c:numCache>
                <c:formatCode>#,##0</c:formatCode>
                <c:ptCount val="7"/>
                <c:pt idx="0">
                  <c:v>726250</c:v>
                </c:pt>
                <c:pt idx="1">
                  <c:v>592377</c:v>
                </c:pt>
                <c:pt idx="2">
                  <c:v>44825</c:v>
                </c:pt>
                <c:pt idx="3">
                  <c:v>44332</c:v>
                </c:pt>
                <c:pt idx="4">
                  <c:v>190426</c:v>
                </c:pt>
                <c:pt idx="5">
                  <c:v>5358</c:v>
                </c:pt>
                <c:pt idx="6">
                  <c:v>5949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8D38-4AC3-BF31-8C104C18600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1.2. Distribución del Importe de las retribuciones percibidas 
por Grupo de población </a:t>
            </a:r>
            <a:r>
              <a:rPr lang="es-ES" baseline="30000"/>
              <a:t>(*)</a:t>
            </a:r>
            <a:r>
              <a:rPr lang="es-ES"/>
              <a:t>. Castilla y León. Año 2021</a:t>
            </a:r>
          </a:p>
        </c:rich>
      </c:tx>
      <c:layout>
        <c:manualLayout>
          <c:xMode val="edge"/>
          <c:yMode val="edge"/>
          <c:x val="0.10797995078201432"/>
          <c:y val="3.87138050209870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8881299450154208"/>
          <c:y val="0.38493801655728055"/>
          <c:w val="0.40693765077620164"/>
          <c:h val="0.53455184082703855"/>
        </c:manualLayout>
      </c:layout>
      <c:pieChart>
        <c:varyColors val="1"/>
        <c:ser>
          <c:idx val="0"/>
          <c:order val="0"/>
          <c:tx>
            <c:strRef>
              <c:f>'1.3.'!$B$11:$J$11</c:f>
              <c:strCache>
                <c:ptCount val="9"/>
                <c:pt idx="0">
                  <c:v>1.3. Retribuciones (miles de euros) por Comunidad autónoma y Grupo de población. Año 2021</c:v>
                </c:pt>
              </c:strCache>
            </c:strRef>
          </c:tx>
          <c:dPt>
            <c:idx val="0"/>
            <c:bubble3D val="0"/>
            <c:spPr>
              <a:solidFill>
                <a:srgbClr val="0070C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3EC-427E-B580-8F9D8BD8724A}"/>
              </c:ext>
            </c:extLst>
          </c:dPt>
          <c:dPt>
            <c:idx val="1"/>
            <c:bubble3D val="0"/>
            <c:spPr>
              <a:solidFill>
                <a:srgbClr val="00B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3EC-427E-B580-8F9D8BD8724A}"/>
              </c:ext>
            </c:extLst>
          </c:dPt>
          <c:dPt>
            <c:idx val="2"/>
            <c:bubble3D val="0"/>
            <c:spPr>
              <a:solidFill>
                <a:srgbClr val="E1000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3EC-427E-B580-8F9D8BD8724A}"/>
              </c:ext>
            </c:extLst>
          </c:dPt>
          <c:dPt>
            <c:idx val="3"/>
            <c:bubble3D val="0"/>
            <c:spPr>
              <a:solidFill>
                <a:srgbClr val="FFFF6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3EC-427E-B580-8F9D8BD8724A}"/>
              </c:ext>
            </c:extLst>
          </c:dPt>
          <c:dPt>
            <c:idx val="4"/>
            <c:bubble3D val="0"/>
            <c:spPr>
              <a:pattFill prst="pct90">
                <a:fgClr>
                  <a:srgbClr val="00B0F0"/>
                </a:fgClr>
                <a:bgClr>
                  <a:srgbClr val="00007D"/>
                </a:bgClr>
              </a:patt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03EC-427E-B580-8F9D8BD8724A}"/>
              </c:ext>
            </c:extLst>
          </c:dPt>
          <c:dPt>
            <c:idx val="5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3EC-427E-B580-8F9D8BD8724A}"/>
              </c:ext>
            </c:extLst>
          </c:dPt>
          <c:dPt>
            <c:idx val="6"/>
            <c:bubble3D val="0"/>
            <c:spPr>
              <a:pattFill prst="pct90">
                <a:fgClr>
                  <a:srgbClr val="FFC000"/>
                </a:fgClr>
                <a:bgClr>
                  <a:schemeClr val="bg1"/>
                </a:bgClr>
              </a:patt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03EC-427E-B580-8F9D8BD8724A}"/>
              </c:ext>
            </c:extLst>
          </c:dPt>
          <c:dLbls>
            <c:dLbl>
              <c:idx val="0"/>
              <c:layout>
                <c:manualLayout>
                  <c:x val="9.2754446110432778E-2"/>
                  <c:y val="9.898238430361965E-3"/>
                </c:manualLayout>
              </c:layout>
              <c:numFmt formatCode="0.00%" sourceLinked="0"/>
              <c:spPr>
                <a:solidFill>
                  <a:srgbClr val="FFFFCC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3EC-427E-B580-8F9D8BD8724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11009806484968962"/>
                  <c:y val="3.206930199471013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03EC-427E-B580-8F9D8BD8724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11713601094159548"/>
                  <c:y val="1.30636036415104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03EC-427E-B580-8F9D8BD8724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12821695101837244"/>
                  <c:y val="-3.181082547944016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03EC-427E-B580-8F9D8BD8724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7.7285629814108039E-2"/>
                  <c:y val="-7.578723801368886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03EC-427E-B580-8F9D8BD8724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1204763946800965E-3"/>
                  <c:y val="-6.583372861524840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03EC-427E-B580-8F9D8BD8724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1712816519693775"/>
                  <c:y val="-2.989936811394414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03EC-427E-B580-8F9D8BD8724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'1.3.'!$C$13:$I$13</c:f>
              <c:strCache>
                <c:ptCount val="7"/>
                <c:pt idx="0">
                  <c:v>Asalariados</c:v>
                </c:pt>
                <c:pt idx="1">
                  <c:v>Pensionistas</c:v>
                </c:pt>
                <c:pt idx="2">
                  <c:v>Desempleados</c:v>
                </c:pt>
                <c:pt idx="3">
                  <c:v>Asalariados y Pensionistas</c:v>
                </c:pt>
                <c:pt idx="4">
                  <c:v>Asalariados y Desempleados</c:v>
                </c:pt>
                <c:pt idx="5">
                  <c:v>Pensionistas y Desempleados</c:v>
                </c:pt>
                <c:pt idx="6">
                  <c:v>Asalariados, Pensionistas y Desempleados</c:v>
                </c:pt>
              </c:strCache>
            </c:strRef>
          </c:cat>
          <c:val>
            <c:numRef>
              <c:f>'1.3.'!$C$20:$I$20</c:f>
              <c:numCache>
                <c:formatCode>#,##0</c:formatCode>
                <c:ptCount val="7"/>
                <c:pt idx="0">
                  <c:v>17025841.469999999</c:v>
                </c:pt>
                <c:pt idx="1">
                  <c:v>9892527.8699999992</c:v>
                </c:pt>
                <c:pt idx="2">
                  <c:v>219129.23</c:v>
                </c:pt>
                <c:pt idx="3">
                  <c:v>1317424.55</c:v>
                </c:pt>
                <c:pt idx="4">
                  <c:v>2833968.55</c:v>
                </c:pt>
                <c:pt idx="5">
                  <c:v>69667.899999999994</c:v>
                </c:pt>
                <c:pt idx="6">
                  <c:v>121526.38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03EC-427E-B580-8F9D8BD8724A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rgbClr val="000080"/>
                </a:solidFill>
              </a:rPr>
              <a:t>Gráfico 1.3. Distribución porcentual del Número de personas que reciben algún tipo de retribución por </a:t>
            </a:r>
            <a:r>
              <a:rPr lang="en-US" sz="1000" b="1" i="0" u="none" strike="noStrike" baseline="0">
                <a:solidFill>
                  <a:srgbClr val="000080"/>
                </a:solidFill>
                <a:effectLst/>
              </a:rPr>
              <a:t>Tramo de retribución en cada </a:t>
            </a:r>
            <a:r>
              <a:rPr lang="en-US" sz="1000" b="1">
                <a:solidFill>
                  <a:srgbClr val="000080"/>
                </a:solidFill>
              </a:rPr>
              <a:t>Grupo de población</a:t>
            </a:r>
            <a:r>
              <a:rPr lang="en-US" sz="1000" b="1" baseline="30000">
                <a:solidFill>
                  <a:srgbClr val="000080"/>
                </a:solidFill>
              </a:rPr>
              <a:t> (*)</a:t>
            </a:r>
            <a:r>
              <a:rPr lang="en-US" sz="1000" b="1" i="0" u="none" strike="noStrike" baseline="0">
                <a:solidFill>
                  <a:srgbClr val="000080"/>
                </a:solidFill>
                <a:effectLst/>
              </a:rPr>
              <a:t>.</a:t>
            </a:r>
            <a:r>
              <a:rPr lang="en-US" sz="1000" b="1">
                <a:solidFill>
                  <a:srgbClr val="000080"/>
                </a:solidFill>
              </a:rPr>
              <a:t> </a:t>
            </a:r>
          </a:p>
          <a:p>
            <a:pPr>
              <a:defRPr sz="1000" b="1">
                <a:solidFill>
                  <a:srgbClr val="000080"/>
                </a:solidFill>
              </a:defRPr>
            </a:pPr>
            <a:r>
              <a:rPr lang="en-US" sz="1000" b="1">
                <a:solidFill>
                  <a:srgbClr val="000080"/>
                </a:solidFill>
              </a:rPr>
              <a:t>Castilla y León. Año 2021</a:t>
            </a:r>
            <a:endParaRPr lang="es-ES" sz="1000" b="1">
              <a:solidFill>
                <a:srgbClr val="00008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6.1065984597759672E-2"/>
          <c:y val="8.6997132084548429E-2"/>
          <c:w val="0.91908737861870815"/>
          <c:h val="0.80288496965362477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1.3.'!$B$12</c:f>
              <c:strCache>
                <c:ptCount val="1"/>
                <c:pt idx="0">
                  <c:v>Hasta 3.000 €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0"/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38421429355205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7467633548763537E-2"/>
                  <c:y val="-1.5594538080573824E-3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6.2305285761312537E-3"/>
                  <c:y val="-1.1435862484360687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6.230528576131177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5.0522227860405416E-2"/>
                  <c:y val="0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1.3.'!$C$11:$J$11</c:f>
              <c:strCache>
                <c:ptCount val="8"/>
                <c:pt idx="0">
                  <c:v>Asalariados</c:v>
                </c:pt>
                <c:pt idx="1">
                  <c:v>Pensionistas</c:v>
                </c:pt>
                <c:pt idx="2">
                  <c:v>Desempleados</c:v>
                </c:pt>
                <c:pt idx="3">
                  <c:v>Asalariados y Pensionistas</c:v>
                </c:pt>
                <c:pt idx="4">
                  <c:v>Asalariados y Desempleados</c:v>
                </c:pt>
                <c:pt idx="5">
                  <c:v>Pensionistas y Desempleados</c:v>
                </c:pt>
                <c:pt idx="6">
                  <c:v>Asalariados, Pensionistas y Desempleados</c:v>
                </c:pt>
                <c:pt idx="7">
                  <c:v>Total</c:v>
                </c:pt>
              </c:strCache>
            </c:strRef>
          </c:cat>
          <c:val>
            <c:numRef>
              <c:f>'G 1.3.'!$C$12:$J$12</c:f>
              <c:numCache>
                <c:formatCode>#,##0.00</c:formatCode>
                <c:ptCount val="8"/>
                <c:pt idx="0">
                  <c:v>8.9871256454388981E-2</c:v>
                </c:pt>
                <c:pt idx="1">
                  <c:v>3.0163223757843402E-2</c:v>
                </c:pt>
                <c:pt idx="2">
                  <c:v>0.25644171779141106</c:v>
                </c:pt>
                <c:pt idx="3">
                  <c:v>7.5115041053866278E-3</c:v>
                </c:pt>
                <c:pt idx="4">
                  <c:v>2.6876581979351558E-2</c:v>
                </c:pt>
                <c:pt idx="5">
                  <c:v>1.4557670772676373E-2</c:v>
                </c:pt>
                <c:pt idx="6">
                  <c:v>2.5214321734745334E-3</c:v>
                </c:pt>
                <c:pt idx="7">
                  <c:v>6.2239789949407182E-2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C2B6-441E-9992-C1BAE2ED4229}"/>
            </c:ext>
          </c:extLst>
        </c:ser>
        <c:ser>
          <c:idx val="1"/>
          <c:order val="1"/>
          <c:tx>
            <c:strRef>
              <c:f>'G 1.3.'!$B$13</c:f>
              <c:strCache>
                <c:ptCount val="1"/>
                <c:pt idx="0">
                  <c:v>3.001 - 6.000 €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5.0029018564194368E-3"/>
                  <c:y val="1.1435862484360687E-16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1.3.'!$C$11:$J$11</c:f>
              <c:strCache>
                <c:ptCount val="8"/>
                <c:pt idx="0">
                  <c:v>Asalariados</c:v>
                </c:pt>
                <c:pt idx="1">
                  <c:v>Pensionistas</c:v>
                </c:pt>
                <c:pt idx="2">
                  <c:v>Desempleados</c:v>
                </c:pt>
                <c:pt idx="3">
                  <c:v>Asalariados y Pensionistas</c:v>
                </c:pt>
                <c:pt idx="4">
                  <c:v>Asalariados y Desempleados</c:v>
                </c:pt>
                <c:pt idx="5">
                  <c:v>Pensionistas y Desempleados</c:v>
                </c:pt>
                <c:pt idx="6">
                  <c:v>Asalariados, Pensionistas y Desempleados</c:v>
                </c:pt>
                <c:pt idx="7">
                  <c:v>Total</c:v>
                </c:pt>
              </c:strCache>
            </c:strRef>
          </c:cat>
          <c:val>
            <c:numRef>
              <c:f>'G 1.3.'!$C$13:$J$13</c:f>
              <c:numCache>
                <c:formatCode>#,##0.00</c:formatCode>
                <c:ptCount val="8"/>
                <c:pt idx="0">
                  <c:v>4.7089845094664372E-2</c:v>
                </c:pt>
                <c:pt idx="1">
                  <c:v>5.1561758812377928E-2</c:v>
                </c:pt>
                <c:pt idx="2">
                  <c:v>0.57485778025655321</c:v>
                </c:pt>
                <c:pt idx="3">
                  <c:v>1.412072543535144E-2</c:v>
                </c:pt>
                <c:pt idx="4">
                  <c:v>8.7314757438585064E-2</c:v>
                </c:pt>
                <c:pt idx="5">
                  <c:v>7.1668533034714446E-2</c:v>
                </c:pt>
                <c:pt idx="6">
                  <c:v>1.7145738779626829E-2</c:v>
                </c:pt>
                <c:pt idx="7">
                  <c:v>6.7256201705232069E-2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C2B6-441E-9992-C1BAE2ED4229}"/>
            </c:ext>
          </c:extLst>
        </c:ser>
        <c:ser>
          <c:idx val="2"/>
          <c:order val="2"/>
          <c:tx>
            <c:strRef>
              <c:f>'G 1.3.'!$B$14</c:f>
              <c:strCache>
                <c:ptCount val="1"/>
                <c:pt idx="0">
                  <c:v>6.001 - 9.000 €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4.581900938099119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230528576131253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2305285761312537E-3"/>
                  <c:y val="-1.1435862484360687E-16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1.3.'!$C$11:$J$11</c:f>
              <c:strCache>
                <c:ptCount val="8"/>
                <c:pt idx="0">
                  <c:v>Asalariados</c:v>
                </c:pt>
                <c:pt idx="1">
                  <c:v>Pensionistas</c:v>
                </c:pt>
                <c:pt idx="2">
                  <c:v>Desempleados</c:v>
                </c:pt>
                <c:pt idx="3">
                  <c:v>Asalariados y Pensionistas</c:v>
                </c:pt>
                <c:pt idx="4">
                  <c:v>Asalariados y Desempleados</c:v>
                </c:pt>
                <c:pt idx="5">
                  <c:v>Pensionistas y Desempleados</c:v>
                </c:pt>
                <c:pt idx="6">
                  <c:v>Asalariados, Pensionistas y Desempleados</c:v>
                </c:pt>
                <c:pt idx="7">
                  <c:v>Total</c:v>
                </c:pt>
              </c:strCache>
            </c:strRef>
          </c:cat>
          <c:val>
            <c:numRef>
              <c:f>'G 1.3.'!$C$14:$J$14</c:f>
              <c:numCache>
                <c:formatCode>#,##0.00</c:formatCode>
                <c:ptCount val="8"/>
                <c:pt idx="0">
                  <c:v>4.5620654044750429E-2</c:v>
                </c:pt>
                <c:pt idx="1">
                  <c:v>6.8696117506250237E-2</c:v>
                </c:pt>
                <c:pt idx="2">
                  <c:v>8.0223089793641941E-2</c:v>
                </c:pt>
                <c:pt idx="3">
                  <c:v>3.0181358837859787E-2</c:v>
                </c:pt>
                <c:pt idx="4">
                  <c:v>0.13442492096667472</c:v>
                </c:pt>
                <c:pt idx="5">
                  <c:v>0.27155655095184772</c:v>
                </c:pt>
                <c:pt idx="6">
                  <c:v>5.5975794251134643E-2</c:v>
                </c:pt>
                <c:pt idx="7">
                  <c:v>6.5948977239755777E-2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C2B6-441E-9992-C1BAE2ED4229}"/>
            </c:ext>
          </c:extLst>
        </c:ser>
        <c:ser>
          <c:idx val="3"/>
          <c:order val="3"/>
          <c:tx>
            <c:strRef>
              <c:f>'G 1.3.'!$B$15</c:f>
              <c:strCache>
                <c:ptCount val="1"/>
                <c:pt idx="0">
                  <c:v>9. 001 - 12.000 €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4.153685717420798E-3"/>
                  <c:y val="0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1.3.'!$C$11:$J$11</c:f>
              <c:strCache>
                <c:ptCount val="8"/>
                <c:pt idx="0">
                  <c:v>Asalariados</c:v>
                </c:pt>
                <c:pt idx="1">
                  <c:v>Pensionistas</c:v>
                </c:pt>
                <c:pt idx="2">
                  <c:v>Desempleados</c:v>
                </c:pt>
                <c:pt idx="3">
                  <c:v>Asalariados y Pensionistas</c:v>
                </c:pt>
                <c:pt idx="4">
                  <c:v>Asalariados y Desempleados</c:v>
                </c:pt>
                <c:pt idx="5">
                  <c:v>Pensionistas y Desempleados</c:v>
                </c:pt>
                <c:pt idx="6">
                  <c:v>Asalariados, Pensionistas y Desempleados</c:v>
                </c:pt>
                <c:pt idx="7">
                  <c:v>Total</c:v>
                </c:pt>
              </c:strCache>
            </c:strRef>
          </c:cat>
          <c:val>
            <c:numRef>
              <c:f>'G 1.3.'!$C$15:$J$15</c:f>
              <c:numCache>
                <c:formatCode>#,##0.00</c:formatCode>
                <c:ptCount val="8"/>
                <c:pt idx="0">
                  <c:v>5.1109122203098108E-2</c:v>
                </c:pt>
                <c:pt idx="1">
                  <c:v>0.32731689447767215</c:v>
                </c:pt>
                <c:pt idx="2">
                  <c:v>4.8499721137757947E-2</c:v>
                </c:pt>
                <c:pt idx="3">
                  <c:v>5.6325002255706941E-2</c:v>
                </c:pt>
                <c:pt idx="4">
                  <c:v>0.15173348177244703</c:v>
                </c:pt>
                <c:pt idx="5">
                  <c:v>0.25233296005972378</c:v>
                </c:pt>
                <c:pt idx="6">
                  <c:v>0.1101025382417213</c:v>
                </c:pt>
                <c:pt idx="7">
                  <c:v>0.16563043447195649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0-C2B6-441E-9992-C1BAE2ED4229}"/>
            </c:ext>
          </c:extLst>
        </c:ser>
        <c:ser>
          <c:idx val="4"/>
          <c:order val="4"/>
          <c:tx>
            <c:strRef>
              <c:f>'G 1.3.'!$B$16</c:f>
              <c:strCache>
                <c:ptCount val="1"/>
                <c:pt idx="0">
                  <c:v>12.001 - 18.000 €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7.7579074974190735E-3"/>
                  <c:y val="2.0346574487802309E-4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6.230528576131102E-3"/>
                  <c:y val="-1.1435862484360687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6.23052857613110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1.3.'!$C$11:$J$11</c:f>
              <c:strCache>
                <c:ptCount val="8"/>
                <c:pt idx="0">
                  <c:v>Asalariados</c:v>
                </c:pt>
                <c:pt idx="1">
                  <c:v>Pensionistas</c:v>
                </c:pt>
                <c:pt idx="2">
                  <c:v>Desempleados</c:v>
                </c:pt>
                <c:pt idx="3">
                  <c:v>Asalariados y Pensionistas</c:v>
                </c:pt>
                <c:pt idx="4">
                  <c:v>Asalariados y Desempleados</c:v>
                </c:pt>
                <c:pt idx="5">
                  <c:v>Pensionistas y Desempleados</c:v>
                </c:pt>
                <c:pt idx="6">
                  <c:v>Asalariados, Pensionistas y Desempleados</c:v>
                </c:pt>
                <c:pt idx="7">
                  <c:v>Total</c:v>
                </c:pt>
              </c:strCache>
            </c:strRef>
          </c:cat>
          <c:val>
            <c:numRef>
              <c:f>'G 1.3.'!$C$16:$J$16</c:f>
              <c:numCache>
                <c:formatCode>#,##0.00</c:formatCode>
                <c:ptCount val="8"/>
                <c:pt idx="0">
                  <c:v>0.18061824440619623</c:v>
                </c:pt>
                <c:pt idx="1">
                  <c:v>0.18738404765883887</c:v>
                </c:pt>
                <c:pt idx="2">
                  <c:v>3.9977691020635808E-2</c:v>
                </c:pt>
                <c:pt idx="3">
                  <c:v>0.15201209058919066</c:v>
                </c:pt>
                <c:pt idx="4">
                  <c:v>0.33550040435654793</c:v>
                </c:pt>
                <c:pt idx="5">
                  <c:v>0.23796192609182532</c:v>
                </c:pt>
                <c:pt idx="6">
                  <c:v>0.3123213985543789</c:v>
                </c:pt>
                <c:pt idx="7">
                  <c:v>0.19740580559260945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C2B6-441E-9992-C1BAE2ED4229}"/>
            </c:ext>
          </c:extLst>
        </c:ser>
        <c:ser>
          <c:idx val="5"/>
          <c:order val="5"/>
          <c:tx>
            <c:strRef>
              <c:f>'G 1.3.'!$B$17</c:f>
              <c:strCache>
                <c:ptCount val="1"/>
                <c:pt idx="0">
                  <c:v>18.001 - 24.000 €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C2B6-441E-9992-C1BAE2ED4229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6.23052857613110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1.3.'!$C$11:$J$11</c:f>
              <c:strCache>
                <c:ptCount val="8"/>
                <c:pt idx="0">
                  <c:v>Asalariados</c:v>
                </c:pt>
                <c:pt idx="1">
                  <c:v>Pensionistas</c:v>
                </c:pt>
                <c:pt idx="2">
                  <c:v>Desempleados</c:v>
                </c:pt>
                <c:pt idx="3">
                  <c:v>Asalariados y Pensionistas</c:v>
                </c:pt>
                <c:pt idx="4">
                  <c:v>Asalariados y Desempleados</c:v>
                </c:pt>
                <c:pt idx="5">
                  <c:v>Pensionistas y Desempleados</c:v>
                </c:pt>
                <c:pt idx="6">
                  <c:v>Asalariados, Pensionistas y Desempleados</c:v>
                </c:pt>
                <c:pt idx="7">
                  <c:v>Total</c:v>
                </c:pt>
              </c:strCache>
            </c:strRef>
          </c:cat>
          <c:val>
            <c:numRef>
              <c:f>'G 1.3.'!$C$17:$J$17</c:f>
              <c:numCache>
                <c:formatCode>#,##0.00</c:formatCode>
                <c:ptCount val="8"/>
                <c:pt idx="0">
                  <c:v>0.19975903614457832</c:v>
                </c:pt>
                <c:pt idx="1">
                  <c:v>0.12049421230061262</c:v>
                </c:pt>
                <c:pt idx="2">
                  <c:v>0</c:v>
                </c:pt>
                <c:pt idx="3">
                  <c:v>0.18135883785978527</c:v>
                </c:pt>
                <c:pt idx="4">
                  <c:v>0.14858790291241741</c:v>
                </c:pt>
                <c:pt idx="5">
                  <c:v>8.062709966405375E-2</c:v>
                </c:pt>
                <c:pt idx="6">
                  <c:v>0.23163556900319382</c:v>
                </c:pt>
                <c:pt idx="7">
                  <c:v>0.15818285858428335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7-C2B6-441E-9992-C1BAE2ED4229}"/>
            </c:ext>
          </c:extLst>
        </c:ser>
        <c:ser>
          <c:idx val="6"/>
          <c:order val="6"/>
          <c:tx>
            <c:strRef>
              <c:f>'G 1.3.'!$B$18</c:f>
              <c:strCache>
                <c:ptCount val="1"/>
                <c:pt idx="0">
                  <c:v>24.001 - 30.000 €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6.2305285761312537E-3"/>
                  <c:y val="-5.7179312421803435E-17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C2B6-441E-9992-C1BAE2ED4229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8.3073714348416722E-3"/>
                  <c:y val="0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6.2305285761311774E-3"/>
                  <c:y val="-2.8589656210901718E-17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2.076842858710418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1.3.'!$C$11:$J$11</c:f>
              <c:strCache>
                <c:ptCount val="8"/>
                <c:pt idx="0">
                  <c:v>Asalariados</c:v>
                </c:pt>
                <c:pt idx="1">
                  <c:v>Pensionistas</c:v>
                </c:pt>
                <c:pt idx="2">
                  <c:v>Desempleados</c:v>
                </c:pt>
                <c:pt idx="3">
                  <c:v>Asalariados y Pensionistas</c:v>
                </c:pt>
                <c:pt idx="4">
                  <c:v>Asalariados y Desempleados</c:v>
                </c:pt>
                <c:pt idx="5">
                  <c:v>Pensionistas y Desempleados</c:v>
                </c:pt>
                <c:pt idx="6">
                  <c:v>Asalariados, Pensionistas y Desempleados</c:v>
                </c:pt>
                <c:pt idx="7">
                  <c:v>Total</c:v>
                </c:pt>
              </c:strCache>
            </c:strRef>
          </c:cat>
          <c:val>
            <c:numRef>
              <c:f>'G 1.3.'!$C$18:$J$18</c:f>
              <c:numCache>
                <c:formatCode>#,##0.00</c:formatCode>
                <c:ptCount val="8"/>
                <c:pt idx="0">
                  <c:v>0.11631394148020655</c:v>
                </c:pt>
                <c:pt idx="1">
                  <c:v>6.7355754865567025E-2</c:v>
                </c:pt>
                <c:pt idx="2">
                  <c:v>0</c:v>
                </c:pt>
                <c:pt idx="3">
                  <c:v>0.15392944148696203</c:v>
                </c:pt>
                <c:pt idx="4">
                  <c:v>6.0254377028346968E-2</c:v>
                </c:pt>
                <c:pt idx="5">
                  <c:v>3.3781261664800298E-2</c:v>
                </c:pt>
                <c:pt idx="6">
                  <c:v>0.1299378046730543</c:v>
                </c:pt>
                <c:pt idx="7">
                  <c:v>8.9234844987657783E-2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D-C2B6-441E-9992-C1BAE2ED4229}"/>
            </c:ext>
          </c:extLst>
        </c:ser>
        <c:ser>
          <c:idx val="7"/>
          <c:order val="7"/>
          <c:tx>
            <c:strRef>
              <c:f>'G 1.3.'!$B$19</c:f>
              <c:strCache>
                <c:ptCount val="1"/>
                <c:pt idx="0">
                  <c:v>Más de 30.000 €</c:v>
                </c:pt>
              </c:strCache>
            </c:strRef>
          </c:tx>
          <c:spPr>
            <a:pattFill prst="pct90">
              <a:fgClr>
                <a:srgbClr val="FFFFCC"/>
              </a:fgClr>
              <a:bgClr>
                <a:srgbClr val="FFFF66"/>
              </a:bgClr>
            </a:pattFill>
            <a:ln>
              <a:solidFill>
                <a:schemeClr val="bg1">
                  <a:lumMod val="85000"/>
                </a:schemeClr>
              </a:solidFill>
            </a:ln>
            <a:effectLst/>
          </c:spPr>
          <c:invertIfNegative val="0"/>
          <c:dLbls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C2B6-441E-9992-C1BAE2ED4229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6.230528576131253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6.2305285761312537E-3"/>
                  <c:y val="-2.8589656210901718E-17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0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6.2305285761311774E-3"/>
                  <c:y val="0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4.1536857174208361E-3"/>
                  <c:y val="-2.858965621090171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2-C2B6-441E-9992-C1BAE2ED422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1.3.'!$C$11:$J$11</c:f>
              <c:strCache>
                <c:ptCount val="8"/>
                <c:pt idx="0">
                  <c:v>Asalariados</c:v>
                </c:pt>
                <c:pt idx="1">
                  <c:v>Pensionistas</c:v>
                </c:pt>
                <c:pt idx="2">
                  <c:v>Desempleados</c:v>
                </c:pt>
                <c:pt idx="3">
                  <c:v>Asalariados y Pensionistas</c:v>
                </c:pt>
                <c:pt idx="4">
                  <c:v>Asalariados y Desempleados</c:v>
                </c:pt>
                <c:pt idx="5">
                  <c:v>Pensionistas y Desempleados</c:v>
                </c:pt>
                <c:pt idx="6">
                  <c:v>Asalariados, Pensionistas y Desempleados</c:v>
                </c:pt>
                <c:pt idx="7">
                  <c:v>Total</c:v>
                </c:pt>
              </c:strCache>
            </c:strRef>
          </c:cat>
          <c:val>
            <c:numRef>
              <c:f>'G 1.3.'!$C$19:$J$19</c:f>
              <c:numCache>
                <c:formatCode>#,##0.00</c:formatCode>
                <c:ptCount val="8"/>
                <c:pt idx="0">
                  <c:v>0.26961790017211706</c:v>
                </c:pt>
                <c:pt idx="1">
                  <c:v>0.14702799062083774</c:v>
                </c:pt>
                <c:pt idx="2">
                  <c:v>0</c:v>
                </c:pt>
                <c:pt idx="3">
                  <c:v>0.4045610394297573</c:v>
                </c:pt>
                <c:pt idx="4">
                  <c:v>5.5307573545629277E-2</c:v>
                </c:pt>
                <c:pt idx="5">
                  <c:v>3.7513997760358346E-2</c:v>
                </c:pt>
                <c:pt idx="6">
                  <c:v>0.1403597243234157</c:v>
                </c:pt>
                <c:pt idx="7">
                  <c:v>0.19410108746909788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3-C2B6-441E-9992-C1BAE2ED4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1226960"/>
        <c:axId val="441592728"/>
      </c:barChart>
      <c:catAx>
        <c:axId val="441226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1592728"/>
        <c:crosses val="autoZero"/>
        <c:auto val="1"/>
        <c:lblAlgn val="ctr"/>
        <c:lblOffset val="100"/>
        <c:noMultiLvlLbl val="0"/>
      </c:catAx>
      <c:valAx>
        <c:axId val="441592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1226960"/>
        <c:crosses val="autoZero"/>
        <c:crossBetween val="between"/>
      </c:valAx>
      <c:spPr>
        <a:solidFill>
          <a:sysClr val="window" lastClr="FFFFFF"/>
        </a:solid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3465183003891476"/>
          <c:y val="0.9541508142369185"/>
          <c:w val="0.76250650662823682"/>
          <c:h val="3.7077146041469555E-2"/>
        </c:manualLayout>
      </c:layout>
      <c:overlay val="0"/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rgbClr val="000080"/>
                </a:solidFill>
              </a:rPr>
              <a:t>Gráfico 1.4. Distribución porcentual del Número de personas que reciben algún tipo de retribución por Grupo de población</a:t>
            </a:r>
            <a:r>
              <a:rPr lang="en-US" sz="1000" b="1" baseline="30000">
                <a:solidFill>
                  <a:srgbClr val="000080"/>
                </a:solidFill>
              </a:rPr>
              <a:t> (*)</a:t>
            </a:r>
            <a:r>
              <a:rPr lang="en-US" sz="1000" b="1" i="0" u="none" strike="noStrike" baseline="0">
                <a:solidFill>
                  <a:srgbClr val="000080"/>
                </a:solidFill>
                <a:effectLst/>
              </a:rPr>
              <a:t> </a:t>
            </a:r>
            <a:r>
              <a:rPr lang="en-US" sz="1000" b="1" i="0" u="none" strike="noStrike" baseline="0">
                <a:effectLst/>
              </a:rPr>
              <a:t>en cada Tramo de retribución.</a:t>
            </a:r>
            <a:endParaRPr lang="en-US" sz="1000" b="1">
              <a:solidFill>
                <a:srgbClr val="000080"/>
              </a:solidFill>
            </a:endParaRPr>
          </a:p>
          <a:p>
            <a:pPr>
              <a:defRPr sz="1000" b="1">
                <a:solidFill>
                  <a:srgbClr val="000080"/>
                </a:solidFill>
              </a:defRPr>
            </a:pPr>
            <a:r>
              <a:rPr lang="en-US" sz="1000" b="1">
                <a:solidFill>
                  <a:srgbClr val="000080"/>
                </a:solidFill>
              </a:rPr>
              <a:t>Castilla y León. Año 2021</a:t>
            </a:r>
            <a:endParaRPr lang="es-ES" sz="1000" b="1">
              <a:solidFill>
                <a:srgbClr val="00008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6.1065984597759672E-2"/>
          <c:y val="0.10713818526083339"/>
          <c:w val="0.91908737861870815"/>
          <c:h val="0.76480677782214845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1.4.'!$C$11</c:f>
              <c:strCache>
                <c:ptCount val="1"/>
                <c:pt idx="0">
                  <c:v>Asalariados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-1.5273003126997065E-3"/>
                  <c:y val="8.69565018928444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3.054600625399413E-3"/>
                  <c:y val="8.69565018928444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1.4.'!$B$12:$B$20</c:f>
              <c:strCache>
                <c:ptCount val="9"/>
                <c:pt idx="0">
                  <c:v>Hasta 
3.000 €</c:v>
                </c:pt>
                <c:pt idx="1">
                  <c:v>3.001 - 
6.000 €</c:v>
                </c:pt>
                <c:pt idx="2">
                  <c:v>6.001 - 
9.000 €</c:v>
                </c:pt>
                <c:pt idx="3">
                  <c:v>9. 001 - 
12.000 €</c:v>
                </c:pt>
                <c:pt idx="4">
                  <c:v>12.001 - 
18.000 €</c:v>
                </c:pt>
                <c:pt idx="5">
                  <c:v>18.001 - 
24.000 €</c:v>
                </c:pt>
                <c:pt idx="6">
                  <c:v>24.001 - 
30.000 €</c:v>
                </c:pt>
                <c:pt idx="7">
                  <c:v>Más de 30.000 €</c:v>
                </c:pt>
                <c:pt idx="8">
                  <c:v>Total</c:v>
                </c:pt>
              </c:strCache>
            </c:strRef>
          </c:cat>
          <c:val>
            <c:numRef>
              <c:f>'G 1.4.'!$C$12:$C$20</c:f>
              <c:numCache>
                <c:formatCode>#,##0.00</c:formatCode>
                <c:ptCount val="9"/>
                <c:pt idx="0">
                  <c:v>0.65154328382047599</c:v>
                </c:pt>
                <c:pt idx="1">
                  <c:v>0.31592609699769053</c:v>
                </c:pt>
                <c:pt idx="2">
                  <c:v>0.31213611440845629</c:v>
                </c:pt>
                <c:pt idx="3">
                  <c:v>0.13923514076185831</c:v>
                </c:pt>
                <c:pt idx="4">
                  <c:v>0.41284998489273844</c:v>
                </c:pt>
                <c:pt idx="5">
                  <c:v>0.56981987289766611</c:v>
                </c:pt>
                <c:pt idx="6">
                  <c:v>0.58814969538729334</c:v>
                </c:pt>
                <c:pt idx="7">
                  <c:v>0.62677451673927442</c:v>
                </c:pt>
                <c:pt idx="8">
                  <c:v>0.45122232321870476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A2-48EE-B602-F542AE3EC8BF}"/>
            </c:ext>
          </c:extLst>
        </c:ser>
        <c:ser>
          <c:idx val="1"/>
          <c:order val="1"/>
          <c:tx>
            <c:strRef>
              <c:f>'G 1.4.'!$D$11</c:f>
              <c:strCache>
                <c:ptCount val="1"/>
                <c:pt idx="0">
                  <c:v>Pensionistas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-1.527300312699706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1.4.'!$B$12:$B$20</c:f>
              <c:strCache>
                <c:ptCount val="9"/>
                <c:pt idx="0">
                  <c:v>Hasta 
3.000 €</c:v>
                </c:pt>
                <c:pt idx="1">
                  <c:v>3.001 - 
6.000 €</c:v>
                </c:pt>
                <c:pt idx="2">
                  <c:v>6.001 - 
9.000 €</c:v>
                </c:pt>
                <c:pt idx="3">
                  <c:v>9. 001 - 
12.000 €</c:v>
                </c:pt>
                <c:pt idx="4">
                  <c:v>12.001 - 
18.000 €</c:v>
                </c:pt>
                <c:pt idx="5">
                  <c:v>18.001 - 
24.000 €</c:v>
                </c:pt>
                <c:pt idx="6">
                  <c:v>24.001 - 
30.000 €</c:v>
                </c:pt>
                <c:pt idx="7">
                  <c:v>Más de 30.000 €</c:v>
                </c:pt>
                <c:pt idx="8">
                  <c:v>Total</c:v>
                </c:pt>
              </c:strCache>
            </c:strRef>
          </c:cat>
          <c:val>
            <c:numRef>
              <c:f>'G 1.4.'!$D$12:$D$20</c:f>
              <c:numCache>
                <c:formatCode>#,##0.00</c:formatCode>
                <c:ptCount val="9"/>
                <c:pt idx="0">
                  <c:v>0.17836607570675611</c:v>
                </c:pt>
                <c:pt idx="1">
                  <c:v>0.28216166281755195</c:v>
                </c:pt>
                <c:pt idx="2">
                  <c:v>0.38337761196842085</c:v>
                </c:pt>
                <c:pt idx="3">
                  <c:v>0.72732899450456701</c:v>
                </c:pt>
                <c:pt idx="4">
                  <c:v>0.34936171819921441</c:v>
                </c:pt>
                <c:pt idx="5">
                  <c:v>0.28035569800234095</c:v>
                </c:pt>
                <c:pt idx="6">
                  <c:v>0.27780678851174934</c:v>
                </c:pt>
                <c:pt idx="7">
                  <c:v>0.27878838317718119</c:v>
                </c:pt>
                <c:pt idx="8">
                  <c:v>0.3680464387763534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A2-48EE-B602-F542AE3EC8BF}"/>
            </c:ext>
          </c:extLst>
        </c:ser>
        <c:ser>
          <c:idx val="2"/>
          <c:order val="2"/>
          <c:tx>
            <c:strRef>
              <c:f>'G 1.4.'!$E$11</c:f>
              <c:strCache>
                <c:ptCount val="1"/>
                <c:pt idx="0">
                  <c:v>Desempleados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4.581900938099119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3160069546700296E-3"/>
                  <c:y val="0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1632090030269938E-2"/>
                  <c:y val="1.3205979106747027E-3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5.2056075424218667E-2"/>
                  <c:y val="-2.5731096744823683E-4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E4A2-48EE-B602-F542AE3EC8BF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E4A2-48EE-B602-F542AE3EC8BF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E4A2-48EE-B602-F542AE3EC8BF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4.1708607006288763E-3"/>
                  <c:y val="0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1.4.'!$B$12:$B$20</c:f>
              <c:strCache>
                <c:ptCount val="9"/>
                <c:pt idx="0">
                  <c:v>Hasta 
3.000 €</c:v>
                </c:pt>
                <c:pt idx="1">
                  <c:v>3.001 - 
6.000 €</c:v>
                </c:pt>
                <c:pt idx="2">
                  <c:v>6.001 - 
9.000 €</c:v>
                </c:pt>
                <c:pt idx="3">
                  <c:v>9. 001 - 
12.000 €</c:v>
                </c:pt>
                <c:pt idx="4">
                  <c:v>12.001 - 
18.000 €</c:v>
                </c:pt>
                <c:pt idx="5">
                  <c:v>18.001 - 
24.000 €</c:v>
                </c:pt>
                <c:pt idx="6">
                  <c:v>24.001 - 
30.000 €</c:v>
                </c:pt>
                <c:pt idx="7">
                  <c:v>Más de 30.000 €</c:v>
                </c:pt>
                <c:pt idx="8">
                  <c:v>Total</c:v>
                </c:pt>
              </c:strCache>
            </c:strRef>
          </c:cat>
          <c:val>
            <c:numRef>
              <c:f>'G 1.4.'!$E$12:$E$20</c:f>
              <c:numCache>
                <c:formatCode>#,##0.00</c:formatCode>
                <c:ptCount val="9"/>
                <c:pt idx="0">
                  <c:v>0.11474804344353937</c:v>
                </c:pt>
                <c:pt idx="1">
                  <c:v>0.23804157043879909</c:v>
                </c:pt>
                <c:pt idx="2">
                  <c:v>3.3877866335047954E-2</c:v>
                </c:pt>
                <c:pt idx="3">
                  <c:v>8.1549974679745677E-3</c:v>
                </c:pt>
                <c:pt idx="4">
                  <c:v>5.6400443146339008E-3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2.7849969897801637E-2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E4A2-48EE-B602-F542AE3EC8BF}"/>
            </c:ext>
          </c:extLst>
        </c:ser>
        <c:ser>
          <c:idx val="3"/>
          <c:order val="3"/>
          <c:tx>
            <c:strRef>
              <c:f>'G 1.4.'!$F$11</c:f>
              <c:strCache>
                <c:ptCount val="1"/>
                <c:pt idx="0">
                  <c:v>Asalariados y Pensionistas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9553088291602418E-2"/>
                  <c:y val="2.8985067887976421E-3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6.2370052160025512E-3"/>
                  <c:y val="0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5.3711091768937458E-2"/>
                  <c:y val="1.8352198455711185E-3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2370052160025512E-3"/>
                  <c:y val="0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6.2370052160025512E-3"/>
                  <c:y val="-2.89279952535842E-17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8.3160069546699151E-3"/>
                  <c:y val="0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1.4.'!$B$12:$B$20</c:f>
              <c:strCache>
                <c:ptCount val="9"/>
                <c:pt idx="0">
                  <c:v>Hasta 
3.000 €</c:v>
                </c:pt>
                <c:pt idx="1">
                  <c:v>3.001 - 
6.000 €</c:v>
                </c:pt>
                <c:pt idx="2">
                  <c:v>6.001 - 
9.000 €</c:v>
                </c:pt>
                <c:pt idx="3">
                  <c:v>9. 001 - 
12.000 €</c:v>
                </c:pt>
                <c:pt idx="4">
                  <c:v>12.001 - 
18.000 €</c:v>
                </c:pt>
                <c:pt idx="5">
                  <c:v>18.001 - 
24.000 €</c:v>
                </c:pt>
                <c:pt idx="6">
                  <c:v>24.001 - 
30.000 €</c:v>
                </c:pt>
                <c:pt idx="7">
                  <c:v>Más de 30.000 €</c:v>
                </c:pt>
                <c:pt idx="8">
                  <c:v>Total</c:v>
                </c:pt>
              </c:strCache>
            </c:strRef>
          </c:cat>
          <c:val>
            <c:numRef>
              <c:f>'G 1.4.'!$F$12:$F$20</c:f>
              <c:numCache>
                <c:formatCode>#,##0.00</c:formatCode>
                <c:ptCount val="9"/>
                <c:pt idx="0">
                  <c:v>3.3241494968854817E-3</c:v>
                </c:pt>
                <c:pt idx="1">
                  <c:v>5.782909930715935E-3</c:v>
                </c:pt>
                <c:pt idx="2">
                  <c:v>1.2605279520660222E-2</c:v>
                </c:pt>
                <c:pt idx="3">
                  <c:v>9.366618526923871E-3</c:v>
                </c:pt>
                <c:pt idx="4">
                  <c:v>2.1209965756873804E-2</c:v>
                </c:pt>
                <c:pt idx="5">
                  <c:v>3.1579195437513259E-2</c:v>
                </c:pt>
                <c:pt idx="6">
                  <c:v>4.7512619669277632E-2</c:v>
                </c:pt>
                <c:pt idx="7">
                  <c:v>5.7408717418512271E-2</c:v>
                </c:pt>
                <c:pt idx="8">
                  <c:v>2.7543666826756102E-2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E4A2-48EE-B602-F542AE3EC8BF}"/>
            </c:ext>
          </c:extLst>
        </c:ser>
        <c:ser>
          <c:idx val="4"/>
          <c:order val="4"/>
          <c:tx>
            <c:strRef>
              <c:f>'G 1.4.'!$G$11</c:f>
              <c:strCache>
                <c:ptCount val="1"/>
                <c:pt idx="0">
                  <c:v>Asalariados y Desempleados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1.5273003126996506E-3"/>
                  <c:y val="-8.69565018928447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"/>
                  <c:y val="-4.69299787472479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6.2176145509805231E-3"/>
                  <c:y val="-1.4339550076619635E-17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1.4.'!$B$12:$B$20</c:f>
              <c:strCache>
                <c:ptCount val="9"/>
                <c:pt idx="0">
                  <c:v>Hasta 
3.000 €</c:v>
                </c:pt>
                <c:pt idx="1">
                  <c:v>3.001 - 
6.000 €</c:v>
                </c:pt>
                <c:pt idx="2">
                  <c:v>6.001 - 
9.000 €</c:v>
                </c:pt>
                <c:pt idx="3">
                  <c:v>9. 001 - 
12.000 €</c:v>
                </c:pt>
                <c:pt idx="4">
                  <c:v>12.001 - 
18.000 €</c:v>
                </c:pt>
                <c:pt idx="5">
                  <c:v>18.001 - 
24.000 €</c:v>
                </c:pt>
                <c:pt idx="6">
                  <c:v>24.001 - 
30.000 €</c:v>
                </c:pt>
                <c:pt idx="7">
                  <c:v>Más de 30.000 €</c:v>
                </c:pt>
                <c:pt idx="8">
                  <c:v>Total</c:v>
                </c:pt>
              </c:strCache>
            </c:strRef>
          </c:cat>
          <c:val>
            <c:numRef>
              <c:f>'G 1.4.'!$G$12:$G$20</c:f>
              <c:numCache>
                <c:formatCode>#,##0.00</c:formatCode>
                <c:ptCount val="9"/>
                <c:pt idx="0">
                  <c:v>5.1090081456636321E-2</c:v>
                </c:pt>
                <c:pt idx="1">
                  <c:v>0.15359815242494226</c:v>
                </c:pt>
                <c:pt idx="2">
                  <c:v>0.24115840446177905</c:v>
                </c:pt>
                <c:pt idx="3">
                  <c:v>0.10838569311851755</c:v>
                </c:pt>
                <c:pt idx="4">
                  <c:v>0.20107765132440325</c:v>
                </c:pt>
                <c:pt idx="5">
                  <c:v>0.11113598692841263</c:v>
                </c:pt>
                <c:pt idx="6">
                  <c:v>7.9888598781549178E-2</c:v>
                </c:pt>
                <c:pt idx="7">
                  <c:v>3.3712216997589702E-2</c:v>
                </c:pt>
                <c:pt idx="8">
                  <c:v>0.11831251238725655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8-E4A2-48EE-B602-F542AE3EC8BF}"/>
            </c:ext>
          </c:extLst>
        </c:ser>
        <c:ser>
          <c:idx val="5"/>
          <c:order val="5"/>
          <c:tx>
            <c:strRef>
              <c:f>'G 1.4.'!$H$11</c:f>
              <c:strCache>
                <c:ptCount val="1"/>
                <c:pt idx="0">
                  <c:v>Pensionistas y Desempleados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4291709068291489E-2"/>
                  <c:y val="5.7971001261896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5.1632090030269938E-2"/>
                  <c:y val="2.89850678879764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E4A2-48EE-B602-F542AE3EC8BF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4.9001416176696157E-2"/>
                  <c:y val="-2.89279952535842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90014161766960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5.0528745800457416E-2"/>
                  <c:y val="-2.5731096744823683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4.900141617669600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5.108041791536367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0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3.9501033034682671E-2"/>
                  <c:y val="4.7337266343688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1.4.'!$B$12:$B$20</c:f>
              <c:strCache>
                <c:ptCount val="9"/>
                <c:pt idx="0">
                  <c:v>Hasta 
3.000 €</c:v>
                </c:pt>
                <c:pt idx="1">
                  <c:v>3.001 - 
6.000 €</c:v>
                </c:pt>
                <c:pt idx="2">
                  <c:v>6.001 - 
9.000 €</c:v>
                </c:pt>
                <c:pt idx="3">
                  <c:v>9. 001 - 
12.000 €</c:v>
                </c:pt>
                <c:pt idx="4">
                  <c:v>12.001 - 
18.000 €</c:v>
                </c:pt>
                <c:pt idx="5">
                  <c:v>18.001 - 
24.000 €</c:v>
                </c:pt>
                <c:pt idx="6">
                  <c:v>24.001 - 
30.000 €</c:v>
                </c:pt>
                <c:pt idx="7">
                  <c:v>Más de 30.000 €</c:v>
                </c:pt>
                <c:pt idx="8">
                  <c:v>Total</c:v>
                </c:pt>
              </c:strCache>
            </c:strRef>
          </c:cat>
          <c:val>
            <c:numRef>
              <c:f>'G 1.4.'!$H$12:$H$20</c:f>
              <c:numCache>
                <c:formatCode>#,##0.00</c:formatCode>
                <c:ptCount val="9"/>
                <c:pt idx="0">
                  <c:v>7.7862961188308573E-4</c:v>
                </c:pt>
                <c:pt idx="1">
                  <c:v>3.5473441108545035E-3</c:v>
                </c:pt>
                <c:pt idx="2">
                  <c:v>1.370753490475383E-2</c:v>
                </c:pt>
                <c:pt idx="3">
                  <c:v>5.0715531631562163E-3</c:v>
                </c:pt>
                <c:pt idx="4">
                  <c:v>4.0128663510927585E-3</c:v>
                </c:pt>
                <c:pt idx="5">
                  <c:v>1.696792590672354E-3</c:v>
                </c:pt>
                <c:pt idx="6">
                  <c:v>1.2602262837249783E-3</c:v>
                </c:pt>
                <c:pt idx="7">
                  <c:v>6.4338735439760061E-4</c:v>
                </c:pt>
                <c:pt idx="8">
                  <c:v>3.3289489952575834E-3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2-E4A2-48EE-B602-F542AE3EC8BF}"/>
            </c:ext>
          </c:extLst>
        </c:ser>
        <c:ser>
          <c:idx val="6"/>
          <c:order val="6"/>
          <c:tx>
            <c:strRef>
              <c:f>'G 1.4.'!$I$11</c:f>
              <c:strCache>
                <c:ptCount val="1"/>
                <c:pt idx="0">
                  <c:v>Asalariados, Pensionistas y Desempleados</c:v>
                </c:pt>
              </c:strCache>
            </c:strRef>
          </c:tx>
          <c:spPr>
            <a:pattFill prst="pct90">
              <a:fgClr>
                <a:srgbClr val="FFFF66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2.02898504416637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2.8000182272332996E-17"/>
                  <c:y val="-2.02898504416637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4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-2.31884005047585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5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-1.73913003785688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6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"/>
                  <c:y val="-1.4492750315474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7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1200072908933198E-16"/>
                  <c:y val="-2.02898504416637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8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"/>
                  <c:y val="-1.4492750315474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9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1.1200072908933198E-16"/>
                  <c:y val="-1.4492750315474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A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1.5245836629022741E-16"/>
                  <c:y val="-1.26232710249835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B-E4A2-48EE-B602-F542AE3EC8B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1.4.'!$B$12:$B$20</c:f>
              <c:strCache>
                <c:ptCount val="9"/>
                <c:pt idx="0">
                  <c:v>Hasta 
3.000 €</c:v>
                </c:pt>
                <c:pt idx="1">
                  <c:v>3.001 - 
6.000 €</c:v>
                </c:pt>
                <c:pt idx="2">
                  <c:v>6.001 - 
9.000 €</c:v>
                </c:pt>
                <c:pt idx="3">
                  <c:v>9. 001 - 
12.000 €</c:v>
                </c:pt>
                <c:pt idx="4">
                  <c:v>12.001 - 
18.000 €</c:v>
                </c:pt>
                <c:pt idx="5">
                  <c:v>18.001 - 
24.000 €</c:v>
                </c:pt>
                <c:pt idx="6">
                  <c:v>24.001 - 
30.000 €</c:v>
                </c:pt>
                <c:pt idx="7">
                  <c:v>Más de 30.000 €</c:v>
                </c:pt>
                <c:pt idx="8">
                  <c:v>Total</c:v>
                </c:pt>
              </c:strCache>
            </c:strRef>
          </c:cat>
          <c:val>
            <c:numRef>
              <c:f>'G 1.4.'!$I$12:$I$20</c:f>
              <c:numCache>
                <c:formatCode>#,##0.00</c:formatCode>
                <c:ptCount val="9"/>
                <c:pt idx="0">
                  <c:v>1.4973646382367034E-4</c:v>
                </c:pt>
                <c:pt idx="1">
                  <c:v>9.4226327944572745E-4</c:v>
                </c:pt>
                <c:pt idx="2">
                  <c:v>3.1371884008818043E-3</c:v>
                </c:pt>
                <c:pt idx="3">
                  <c:v>2.4570024570024569E-3</c:v>
                </c:pt>
                <c:pt idx="4">
                  <c:v>5.8477691610434078E-3</c:v>
                </c:pt>
                <c:pt idx="5">
                  <c:v>5.4124541433946847E-3</c:v>
                </c:pt>
                <c:pt idx="6">
                  <c:v>5.3820713664055704E-3</c:v>
                </c:pt>
                <c:pt idx="7">
                  <c:v>2.6727783130447587E-3</c:v>
                </c:pt>
                <c:pt idx="8">
                  <c:v>3.6961398978699821E-3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C-E4A2-48EE-B602-F542AE3EC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2328096"/>
        <c:axId val="442436856"/>
      </c:barChart>
      <c:catAx>
        <c:axId val="442328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2436856"/>
        <c:crosses val="autoZero"/>
        <c:auto val="1"/>
        <c:lblAlgn val="ctr"/>
        <c:lblOffset val="100"/>
        <c:noMultiLvlLbl val="0"/>
      </c:catAx>
      <c:valAx>
        <c:axId val="442436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2328096"/>
        <c:crosses val="autoZero"/>
        <c:crossBetween val="between"/>
      </c:valAx>
      <c:spPr>
        <a:solidFill>
          <a:sysClr val="window" lastClr="FFFFFF"/>
        </a:solid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3.6938786167468339E-2"/>
          <c:y val="0.924116622623958"/>
          <c:w val="0.93090560497231756"/>
          <c:h val="6.7111197972026776E-2"/>
        </c:manualLayout>
      </c:layout>
      <c:overlay val="0"/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1120720</xdr:colOff>
      <xdr:row>6</xdr:row>
      <xdr:rowOff>15920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B731D269-4407-471A-9B9F-F641DBF12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444445</xdr:colOff>
      <xdr:row>6</xdr:row>
      <xdr:rowOff>15920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FC93BD8C-62AD-4FE6-854B-7BB456281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444445</xdr:colOff>
      <xdr:row>6</xdr:row>
      <xdr:rowOff>15920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6C3FA6E-750C-482F-B8F9-4EA6DBDF6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444445</xdr:colOff>
      <xdr:row>6</xdr:row>
      <xdr:rowOff>15920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8C831A5F-3B06-4B6A-9D43-57056CC15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444445</xdr:colOff>
      <xdr:row>6</xdr:row>
      <xdr:rowOff>15920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992AC96E-9B28-43EB-87B8-FFFE57F87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777820</xdr:colOff>
      <xdr:row>6</xdr:row>
      <xdr:rowOff>15920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65D17334-322C-4D92-BCDF-E891CA7D7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777820</xdr:colOff>
      <xdr:row>6</xdr:row>
      <xdr:rowOff>15920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919167C1-4193-4BE7-8868-ED292AB21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82495</xdr:colOff>
      <xdr:row>6</xdr:row>
      <xdr:rowOff>15920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F111D54B-9039-4462-8D77-438F4351B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82495</xdr:colOff>
      <xdr:row>6</xdr:row>
      <xdr:rowOff>15920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E7CE9097-6117-4A60-9BBB-D4ADB52C8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82495</xdr:colOff>
      <xdr:row>6</xdr:row>
      <xdr:rowOff>15920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89739C1F-A80C-4346-9AAA-5A6E7CFB5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92020</xdr:colOff>
      <xdr:row>6</xdr:row>
      <xdr:rowOff>15920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A9F2DE61-F985-4680-85F5-A65DF9ED9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380998</xdr:colOff>
      <xdr:row>9</xdr:row>
      <xdr:rowOff>152399</xdr:rowOff>
    </xdr:from>
    <xdr:to>
      <xdr:col>6</xdr:col>
      <xdr:colOff>847724</xdr:colOff>
      <xdr:row>36</xdr:row>
      <xdr:rowOff>142875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577795</xdr:colOff>
      <xdr:row>6</xdr:row>
      <xdr:rowOff>15920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FB3BA8F-9D2B-4854-9C84-09EAB97F1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1</xdr:rowOff>
    </xdr:from>
    <xdr:to>
      <xdr:col>6</xdr:col>
      <xdr:colOff>895350</xdr:colOff>
      <xdr:row>36</xdr:row>
      <xdr:rowOff>152400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577795</xdr:colOff>
      <xdr:row>6</xdr:row>
      <xdr:rowOff>15920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83F84DB2-A5FF-49CD-9E91-6606561AA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371473</xdr:colOff>
      <xdr:row>9</xdr:row>
      <xdr:rowOff>85724</xdr:rowOff>
    </xdr:from>
    <xdr:to>
      <xdr:col>9</xdr:col>
      <xdr:colOff>628650</xdr:colOff>
      <xdr:row>59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396820</xdr:colOff>
      <xdr:row>6</xdr:row>
      <xdr:rowOff>15920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DE78148A-B665-4E6D-877A-DD36AB105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349249</xdr:colOff>
      <xdr:row>9</xdr:row>
      <xdr:rowOff>139697</xdr:rowOff>
    </xdr:from>
    <xdr:to>
      <xdr:col>8</xdr:col>
      <xdr:colOff>723900</xdr:colOff>
      <xdr:row>60</xdr:row>
      <xdr:rowOff>9525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301570</xdr:colOff>
      <xdr:row>6</xdr:row>
      <xdr:rowOff>15920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2B6A7697-C62B-4369-A50A-08E9EFDB3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stadistica.jcyl.es/web/es/estadistica.html" TargetMode="External"/><Relationship Id="rId1" Type="http://schemas.openxmlformats.org/officeDocument/2006/relationships/hyperlink" Target="http://www.estadistica.jcyl.es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54"/>
  <sheetViews>
    <sheetView showGridLines="0" tabSelected="1" zoomScaleNormal="100" zoomScaleSheetLayoutView="100" workbookViewId="0"/>
  </sheetViews>
  <sheetFormatPr baseColWidth="10" defaultRowHeight="12.75" x14ac:dyDescent="0.2"/>
  <cols>
    <col min="1" max="1" width="5.7109375" style="4" customWidth="1"/>
    <col min="2" max="2" width="10.5703125" style="4" customWidth="1"/>
    <col min="3" max="3" width="73.140625" style="5" customWidth="1"/>
    <col min="4" max="4" width="11.42578125" style="5" customWidth="1"/>
    <col min="5" max="5" width="11.42578125" style="5"/>
    <col min="6" max="6" width="11.42578125" style="5" customWidth="1"/>
    <col min="7" max="16384" width="11.42578125" style="5"/>
  </cols>
  <sheetData>
    <row r="1" spans="1:4" x14ac:dyDescent="0.2">
      <c r="A1" s="6"/>
    </row>
    <row r="9" spans="1:4" ht="20.100000000000001" customHeight="1" x14ac:dyDescent="0.2">
      <c r="B9" s="164" t="s">
        <v>18</v>
      </c>
      <c r="C9" s="164"/>
    </row>
    <row r="10" spans="1:4" ht="12.75" customHeight="1" x14ac:dyDescent="0.2">
      <c r="C10" s="6"/>
    </row>
    <row r="11" spans="1:4" ht="20.100000000000001" customHeight="1" x14ac:dyDescent="0.2">
      <c r="B11" s="165" t="s">
        <v>19</v>
      </c>
      <c r="C11" s="165"/>
    </row>
    <row r="12" spans="1:4" ht="20.100000000000001" customHeight="1" x14ac:dyDescent="0.2">
      <c r="B12" s="165" t="s">
        <v>87</v>
      </c>
      <c r="C12" s="165"/>
    </row>
    <row r="13" spans="1:4" ht="12.75" customHeight="1" x14ac:dyDescent="0.2">
      <c r="C13" s="8"/>
    </row>
    <row r="14" spans="1:4" ht="20.100000000000001" customHeight="1" x14ac:dyDescent="0.2">
      <c r="B14" s="166" t="s">
        <v>20</v>
      </c>
      <c r="C14" s="166"/>
      <c r="D14" s="7"/>
    </row>
    <row r="15" spans="1:4" ht="12.75" customHeight="1" x14ac:dyDescent="0.2">
      <c r="C15" s="9"/>
      <c r="D15" s="7"/>
    </row>
    <row r="16" spans="1:4" ht="24.95" customHeight="1" x14ac:dyDescent="0.2">
      <c r="A16" s="10"/>
      <c r="B16" s="33" t="s">
        <v>35</v>
      </c>
      <c r="C16" s="34" t="s">
        <v>77</v>
      </c>
    </row>
    <row r="17" spans="1:3" ht="24.95" customHeight="1" x14ac:dyDescent="0.2">
      <c r="A17" s="10"/>
      <c r="B17" s="33" t="s">
        <v>36</v>
      </c>
      <c r="C17" s="34" t="s">
        <v>78</v>
      </c>
    </row>
    <row r="18" spans="1:3" x14ac:dyDescent="0.2">
      <c r="A18" s="10"/>
      <c r="B18" s="33" t="s">
        <v>37</v>
      </c>
      <c r="C18" s="34" t="s">
        <v>74</v>
      </c>
    </row>
    <row r="19" spans="1:3" ht="24.95" customHeight="1" x14ac:dyDescent="0.2">
      <c r="A19" s="10"/>
      <c r="B19" s="33" t="s">
        <v>38</v>
      </c>
      <c r="C19" s="34" t="s">
        <v>79</v>
      </c>
    </row>
    <row r="20" spans="1:3" ht="24.95" customHeight="1" x14ac:dyDescent="0.2">
      <c r="B20" s="33" t="s">
        <v>39</v>
      </c>
      <c r="C20" s="34" t="s">
        <v>68</v>
      </c>
    </row>
    <row r="21" spans="1:3" ht="24.95" customHeight="1" x14ac:dyDescent="0.2">
      <c r="B21" s="33" t="s">
        <v>40</v>
      </c>
      <c r="C21" s="34" t="s">
        <v>69</v>
      </c>
    </row>
    <row r="22" spans="1:3" ht="24.95" customHeight="1" x14ac:dyDescent="0.2">
      <c r="B22" s="33" t="s">
        <v>41</v>
      </c>
      <c r="C22" s="34" t="s">
        <v>70</v>
      </c>
    </row>
    <row r="23" spans="1:3" ht="24.95" customHeight="1" x14ac:dyDescent="0.2">
      <c r="B23" s="33" t="s">
        <v>42</v>
      </c>
      <c r="C23" s="34" t="s">
        <v>75</v>
      </c>
    </row>
    <row r="24" spans="1:3" ht="24.95" customHeight="1" x14ac:dyDescent="0.2">
      <c r="B24" s="33" t="s">
        <v>43</v>
      </c>
      <c r="C24" s="34" t="s">
        <v>71</v>
      </c>
    </row>
    <row r="25" spans="1:3" ht="24.95" customHeight="1" x14ac:dyDescent="0.2">
      <c r="B25" s="33" t="s">
        <v>44</v>
      </c>
      <c r="C25" s="34" t="s">
        <v>72</v>
      </c>
    </row>
    <row r="26" spans="1:3" ht="24.95" customHeight="1" x14ac:dyDescent="0.2">
      <c r="A26" s="10"/>
      <c r="B26" s="33" t="s">
        <v>45</v>
      </c>
      <c r="C26" s="34" t="s">
        <v>73</v>
      </c>
    </row>
    <row r="27" spans="1:3" ht="24.95" customHeight="1" x14ac:dyDescent="0.2">
      <c r="A27" s="10"/>
      <c r="B27" s="33" t="s">
        <v>46</v>
      </c>
      <c r="C27" s="34" t="s">
        <v>76</v>
      </c>
    </row>
    <row r="28" spans="1:3" ht="24.95" customHeight="1" x14ac:dyDescent="0.2">
      <c r="A28" s="10"/>
      <c r="B28" s="33" t="s">
        <v>49</v>
      </c>
      <c r="C28" s="34" t="s">
        <v>80</v>
      </c>
    </row>
    <row r="29" spans="1:3" ht="24.95" customHeight="1" x14ac:dyDescent="0.2">
      <c r="B29" s="33" t="s">
        <v>52</v>
      </c>
      <c r="C29" s="34" t="s">
        <v>81</v>
      </c>
    </row>
    <row r="30" spans="1:3" ht="12.75" customHeight="1" x14ac:dyDescent="0.2">
      <c r="B30" s="12"/>
      <c r="C30" s="13"/>
    </row>
    <row r="31" spans="1:3" ht="12.75" customHeight="1" x14ac:dyDescent="0.2">
      <c r="B31" s="12"/>
      <c r="C31" s="13"/>
    </row>
    <row r="32" spans="1:3" ht="12.75" customHeight="1" x14ac:dyDescent="0.2">
      <c r="B32" s="12"/>
      <c r="C32" s="13"/>
    </row>
    <row r="33" spans="2:3" ht="12.75" customHeight="1" x14ac:dyDescent="0.2">
      <c r="B33" s="12"/>
      <c r="C33" s="13"/>
    </row>
    <row r="34" spans="2:3" ht="12.75" customHeight="1" x14ac:dyDescent="0.2">
      <c r="B34" s="12"/>
      <c r="C34" s="13"/>
    </row>
    <row r="35" spans="2:3" ht="12.75" customHeight="1" x14ac:dyDescent="0.2">
      <c r="B35" s="12"/>
      <c r="C35" s="13"/>
    </row>
    <row r="36" spans="2:3" ht="12.75" customHeight="1" x14ac:dyDescent="0.2">
      <c r="B36" s="12"/>
      <c r="C36" s="13"/>
    </row>
    <row r="37" spans="2:3" ht="12.75" customHeight="1" x14ac:dyDescent="0.2">
      <c r="B37" s="12"/>
      <c r="C37" s="13"/>
    </row>
    <row r="38" spans="2:3" ht="12.75" customHeight="1" x14ac:dyDescent="0.2">
      <c r="B38" s="12"/>
      <c r="C38" s="13"/>
    </row>
    <row r="39" spans="2:3" ht="12.75" customHeight="1" x14ac:dyDescent="0.2">
      <c r="B39" s="12"/>
      <c r="C39" s="13"/>
    </row>
    <row r="40" spans="2:3" ht="12.75" customHeight="1" x14ac:dyDescent="0.2">
      <c r="B40" s="12"/>
      <c r="C40" s="13"/>
    </row>
    <row r="41" spans="2:3" ht="12.75" customHeight="1" x14ac:dyDescent="0.2">
      <c r="B41" s="5"/>
    </row>
    <row r="42" spans="2:3" ht="12.75" customHeight="1" x14ac:dyDescent="0.2">
      <c r="B42" s="12"/>
      <c r="C42" s="13"/>
    </row>
    <row r="43" spans="2:3" ht="12.75" customHeight="1" x14ac:dyDescent="0.2">
      <c r="B43" s="12"/>
      <c r="C43" s="13"/>
    </row>
    <row r="44" spans="2:3" ht="12.75" customHeight="1" x14ac:dyDescent="0.2"/>
    <row r="45" spans="2:3" ht="12.75" customHeight="1" x14ac:dyDescent="0.2">
      <c r="B45" s="167" t="s">
        <v>89</v>
      </c>
      <c r="C45" s="167"/>
    </row>
    <row r="46" spans="2:3" ht="12.75" customHeight="1" x14ac:dyDescent="0.2">
      <c r="B46" s="5"/>
    </row>
    <row r="47" spans="2:3" ht="12.75" customHeight="1" x14ac:dyDescent="0.2"/>
    <row r="49" spans="1:4" x14ac:dyDescent="0.2">
      <c r="B49" s="5"/>
    </row>
    <row r="51" spans="1:4" x14ac:dyDescent="0.2">
      <c r="A51" s="5"/>
      <c r="B51" s="5"/>
    </row>
    <row r="54" spans="1:4" x14ac:dyDescent="0.2">
      <c r="D54" s="11"/>
    </row>
  </sheetData>
  <mergeCells count="5">
    <mergeCell ref="B9:C9"/>
    <mergeCell ref="B11:C11"/>
    <mergeCell ref="B12:C12"/>
    <mergeCell ref="B14:C14"/>
    <mergeCell ref="B45:C45"/>
  </mergeCells>
  <hyperlinks>
    <hyperlink ref="B45" r:id="rId1" display="www.estadistica.jcyl.es - Tel. 983 414 452"/>
    <hyperlink ref="C16" location="'1.1.'!A1" display="Número de personas que reciben algún tipo de remuneración por Comunidad Autónoma y Grupo de Población."/>
    <hyperlink ref="C17" location="'1.2.'!A1" display="Distribución porcentual del número de personas que reciben algún tipo de remuneración por Grupo de Población según Comunidad Autónoma."/>
    <hyperlink ref="C18" location="'1.3.'!A1" display="Retribuciones (miles de euros) por Comunidad Autónoma y Grupo de Población."/>
    <hyperlink ref="C19" location="'1.4.'!A1" display="Distribución porcentual de Retribuciones por Grupo de Población según Comunidad Autónoma."/>
    <hyperlink ref="C20" location="'1.5.'!A1" display="Número de personas que reciben algún tipo de retribución por Tramo de renta anual y Grupo de población. Castilla y León."/>
    <hyperlink ref="C21" location="'1.6.'!A1" display="Número de personas que reciben algún tipo de retribución por Tramo de renta anual y Naturaleza de las retribuciones. Castilla y León."/>
    <hyperlink ref="C22" location="'1.7.'!A1" display="Retribuciones (miles de euros) por Tramo de renta anual, Naturaleza de las retribuciones y Grupo de población. Castilla y León."/>
    <hyperlink ref="C23" location="'1.8.'!A1" display="Retribución anual media (euros) por Tramo de renta anual, Naturaleza de las retribuciones y Grupo de población. Castilla y León."/>
    <hyperlink ref="C24" location="'1.9.'!A1" display="Retenciones (miles de euros) por Tramo de renta anual, Naturaleza de las retribuciones y Grupo de población. Castilla y León."/>
    <hyperlink ref="C25" location="'1.10.'!A1" display="Tipo de Retención (%) por Tramo de renta anual, Naturaleza de las retribuciones y Grupo de población. Castilla y León."/>
    <hyperlink ref="C26" location="'G 1.1.'!A1" display="Distribución porcentual del Número de personas que reciben algún tipo de retribución por Grupo de Población. Castilla y León. "/>
    <hyperlink ref="C27" location="'G 1.2.'!A1" display="Distribución del importe de las Retribuciones percibidas por Grupo de población. Castilla y León."/>
    <hyperlink ref="C28" location="'G 1.3.'!A1" display="Distribución porcentual del Número de personas que reciben algún tipo de retribución por Grupo de Población según Tramo de retribución. Castilla y León."/>
    <hyperlink ref="B29" location="'G 1.4.'!A1" display="Gráfico 1.4."/>
    <hyperlink ref="B28" location="'G 1.3.'!A1" display="Gráfico 1.3."/>
    <hyperlink ref="B27" location="'G 1.2.'!A1" display="Gráfico 1.2."/>
    <hyperlink ref="B26" location="'G 1.1.'!A1" display="Gráfico 1.1."/>
    <hyperlink ref="B25" location="'1.10.'!A1" display="Tabla 1.10."/>
    <hyperlink ref="B24" location="'1.9.'!A1" display="Tabla 1.9."/>
    <hyperlink ref="B23" location="'1.8.'!A1" display="Tabla 1.8."/>
    <hyperlink ref="B22" location="'1.7.'!A1" display="Tabla 1.7."/>
    <hyperlink ref="B21" location="'1.6.'!A1" display="Tabla 1.6."/>
    <hyperlink ref="B20" location="'1.5.'!A1" display="Tabla 1.5."/>
    <hyperlink ref="B19" location="'1.4.'!A1" display="Tabla 1.4."/>
    <hyperlink ref="B17" location="'1.2.'!A1" display="Tabla 1.2."/>
    <hyperlink ref="B18" location="'1.3.'!A1" display="Tabla 1.3."/>
    <hyperlink ref="B16" location="'1.1.'!A1" display="Tabla 1.1."/>
    <hyperlink ref="C29" location="'G 1.4.'!A1" display="'G 1.4.'!A1"/>
    <hyperlink ref="B45:C45" r:id="rId2" display="estadistica.jcyl.es - Tel. 983 414 452"/>
  </hyperlinks>
  <pageMargins left="0.39370078740157483" right="0.39370078740157483" top="0.38" bottom="0.39370078740157483" header="0.31496062992125984" footer="0.31496062992125984"/>
  <pageSetup paperSize="9" orientation="portrait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J36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20.7109375" style="1" customWidth="1"/>
    <col min="3" max="10" width="13.7109375" style="1" customWidth="1"/>
    <col min="11" max="16384" width="11.42578125" style="1"/>
  </cols>
  <sheetData>
    <row r="1" spans="1:10" ht="12.75" customHeight="1" x14ac:dyDescent="0.2">
      <c r="A1" s="162"/>
    </row>
    <row r="2" spans="1:10" ht="12.75" customHeight="1" x14ac:dyDescent="0.2"/>
    <row r="3" spans="1:10" ht="12.75" customHeight="1" x14ac:dyDescent="0.2"/>
    <row r="4" spans="1:10" ht="12.75" customHeight="1" x14ac:dyDescent="0.2">
      <c r="E4" s="14"/>
      <c r="G4" s="14"/>
    </row>
    <row r="5" spans="1:10" ht="12.75" customHeight="1" x14ac:dyDescent="0.2"/>
    <row r="6" spans="1:10" ht="12.75" customHeight="1" x14ac:dyDescent="0.2"/>
    <row r="7" spans="1:10" ht="12.75" customHeight="1" x14ac:dyDescent="0.2"/>
    <row r="8" spans="1:10" ht="12.75" customHeight="1" x14ac:dyDescent="0.2"/>
    <row r="9" spans="1:10" ht="12.75" customHeight="1" x14ac:dyDescent="0.2">
      <c r="B9" s="24" t="s">
        <v>34</v>
      </c>
      <c r="C9" s="24"/>
      <c r="D9" s="24"/>
      <c r="E9" s="24"/>
    </row>
    <row r="10" spans="1:10" ht="12.75" customHeight="1" thickBot="1" x14ac:dyDescent="0.25"/>
    <row r="11" spans="1:10" ht="35.1" customHeight="1" thickTop="1" thickBot="1" x14ac:dyDescent="0.25">
      <c r="B11" s="168" t="str">
        <f>"1.1. Número de personas que reciben algún tipo de retribución por Comunidad autónoma y Grupo de población. "&amp;Índice!B12</f>
        <v>1.1. Número de personas que reciben algún tipo de retribución por Comunidad autónoma y Grupo de población. Año 2021</v>
      </c>
      <c r="C11" s="169"/>
      <c r="D11" s="169"/>
      <c r="E11" s="169"/>
      <c r="F11" s="169"/>
      <c r="G11" s="169"/>
      <c r="H11" s="169"/>
      <c r="I11" s="169"/>
      <c r="J11" s="170"/>
    </row>
    <row r="12" spans="1:10" ht="12.75" thickTop="1" x14ac:dyDescent="0.2">
      <c r="B12" s="171" t="s">
        <v>66</v>
      </c>
      <c r="C12" s="173" t="s">
        <v>47</v>
      </c>
      <c r="D12" s="174"/>
      <c r="E12" s="174"/>
      <c r="F12" s="174"/>
      <c r="G12" s="174"/>
      <c r="H12" s="174"/>
      <c r="I12" s="174"/>
      <c r="J12" s="175"/>
    </row>
    <row r="13" spans="1:10" ht="36.75" thickBot="1" x14ac:dyDescent="0.25">
      <c r="B13" s="172"/>
      <c r="C13" s="35" t="s">
        <v>2</v>
      </c>
      <c r="D13" s="36" t="s">
        <v>3</v>
      </c>
      <c r="E13" s="36" t="s">
        <v>4</v>
      </c>
      <c r="F13" s="36" t="s">
        <v>5</v>
      </c>
      <c r="G13" s="36" t="s">
        <v>6</v>
      </c>
      <c r="H13" s="36" t="s">
        <v>7</v>
      </c>
      <c r="I13" s="36" t="s">
        <v>8</v>
      </c>
      <c r="J13" s="37" t="s">
        <v>1</v>
      </c>
    </row>
    <row r="14" spans="1:10" ht="15" customHeight="1" thickTop="1" x14ac:dyDescent="0.2">
      <c r="B14" s="71" t="s">
        <v>17</v>
      </c>
      <c r="C14" s="72">
        <v>2315395</v>
      </c>
      <c r="D14" s="73">
        <v>1536978</v>
      </c>
      <c r="E14" s="73">
        <v>261214</v>
      </c>
      <c r="F14" s="73">
        <v>118724</v>
      </c>
      <c r="G14" s="73">
        <v>1012382</v>
      </c>
      <c r="H14" s="73">
        <v>26111</v>
      </c>
      <c r="I14" s="73">
        <v>27985</v>
      </c>
      <c r="J14" s="74">
        <v>5298789</v>
      </c>
    </row>
    <row r="15" spans="1:10" ht="15" customHeight="1" x14ac:dyDescent="0.2">
      <c r="B15" s="75" t="s">
        <v>16</v>
      </c>
      <c r="C15" s="76">
        <v>457463</v>
      </c>
      <c r="D15" s="77">
        <v>283634</v>
      </c>
      <c r="E15" s="77">
        <v>22250</v>
      </c>
      <c r="F15" s="77">
        <v>25141</v>
      </c>
      <c r="G15" s="77">
        <v>109554</v>
      </c>
      <c r="H15" s="77">
        <v>2858</v>
      </c>
      <c r="I15" s="77">
        <v>2904</v>
      </c>
      <c r="J15" s="78">
        <v>903804</v>
      </c>
    </row>
    <row r="16" spans="1:10" ht="15" customHeight="1" x14ac:dyDescent="0.2">
      <c r="B16" s="75" t="s">
        <v>53</v>
      </c>
      <c r="C16" s="76">
        <v>275396</v>
      </c>
      <c r="D16" s="77">
        <v>275992</v>
      </c>
      <c r="E16" s="77">
        <v>19355</v>
      </c>
      <c r="F16" s="77">
        <v>18854</v>
      </c>
      <c r="G16" s="77">
        <v>80652</v>
      </c>
      <c r="H16" s="77">
        <v>2175</v>
      </c>
      <c r="I16" s="77">
        <v>2812</v>
      </c>
      <c r="J16" s="78">
        <v>675236</v>
      </c>
    </row>
    <row r="17" spans="2:10" ht="15" customHeight="1" x14ac:dyDescent="0.2">
      <c r="B17" s="75" t="s">
        <v>54</v>
      </c>
      <c r="C17" s="76">
        <v>318159</v>
      </c>
      <c r="D17" s="77">
        <v>178591</v>
      </c>
      <c r="E17" s="77">
        <v>29339</v>
      </c>
      <c r="F17" s="77">
        <v>14319</v>
      </c>
      <c r="G17" s="77">
        <v>178382</v>
      </c>
      <c r="H17" s="77">
        <v>2392</v>
      </c>
      <c r="I17" s="77">
        <v>4338</v>
      </c>
      <c r="J17" s="78">
        <v>725520</v>
      </c>
    </row>
    <row r="18" spans="2:10" ht="15" customHeight="1" x14ac:dyDescent="0.2">
      <c r="B18" s="75" t="s">
        <v>15</v>
      </c>
      <c r="C18" s="76">
        <v>574757</v>
      </c>
      <c r="D18" s="77">
        <v>353977</v>
      </c>
      <c r="E18" s="77">
        <v>85481</v>
      </c>
      <c r="F18" s="77">
        <v>24625</v>
      </c>
      <c r="G18" s="77">
        <v>269353</v>
      </c>
      <c r="H18" s="77">
        <v>6165</v>
      </c>
      <c r="I18" s="77">
        <v>5588</v>
      </c>
      <c r="J18" s="78">
        <v>1319946</v>
      </c>
    </row>
    <row r="19" spans="2:10" ht="15" customHeight="1" x14ac:dyDescent="0.2">
      <c r="B19" s="75" t="s">
        <v>14</v>
      </c>
      <c r="C19" s="76">
        <v>168689</v>
      </c>
      <c r="D19" s="77">
        <v>132809</v>
      </c>
      <c r="E19" s="77">
        <v>12673</v>
      </c>
      <c r="F19" s="77">
        <v>11078</v>
      </c>
      <c r="G19" s="77">
        <v>48238</v>
      </c>
      <c r="H19" s="77">
        <v>1303</v>
      </c>
      <c r="I19" s="77">
        <v>1706</v>
      </c>
      <c r="J19" s="78">
        <v>376496</v>
      </c>
    </row>
    <row r="20" spans="2:10" ht="15" customHeight="1" x14ac:dyDescent="0.2">
      <c r="B20" s="79" t="s">
        <v>0</v>
      </c>
      <c r="C20" s="80">
        <v>726250</v>
      </c>
      <c r="D20" s="81">
        <v>592377</v>
      </c>
      <c r="E20" s="81">
        <v>44825</v>
      </c>
      <c r="F20" s="81">
        <v>44332</v>
      </c>
      <c r="G20" s="81">
        <v>190426</v>
      </c>
      <c r="H20" s="81">
        <v>5358</v>
      </c>
      <c r="I20" s="81">
        <v>5949</v>
      </c>
      <c r="J20" s="82">
        <v>1609517</v>
      </c>
    </row>
    <row r="21" spans="2:10" ht="15" customHeight="1" x14ac:dyDescent="0.2">
      <c r="B21" s="75" t="s">
        <v>13</v>
      </c>
      <c r="C21" s="76">
        <v>660752</v>
      </c>
      <c r="D21" s="77">
        <v>374018</v>
      </c>
      <c r="E21" s="77">
        <v>52474</v>
      </c>
      <c r="F21" s="77">
        <v>32710</v>
      </c>
      <c r="G21" s="77">
        <v>180912</v>
      </c>
      <c r="H21" s="77">
        <v>4942</v>
      </c>
      <c r="I21" s="77">
        <v>4833</v>
      </c>
      <c r="J21" s="78">
        <v>1310641</v>
      </c>
    </row>
    <row r="22" spans="2:10" ht="15" customHeight="1" x14ac:dyDescent="0.2">
      <c r="B22" s="75" t="s">
        <v>12</v>
      </c>
      <c r="C22" s="76">
        <v>2653843</v>
      </c>
      <c r="D22" s="77">
        <v>1504757</v>
      </c>
      <c r="E22" s="77">
        <v>159827</v>
      </c>
      <c r="F22" s="77">
        <v>152932</v>
      </c>
      <c r="G22" s="77">
        <v>686216</v>
      </c>
      <c r="H22" s="77">
        <v>17500</v>
      </c>
      <c r="I22" s="77">
        <v>15319</v>
      </c>
      <c r="J22" s="78">
        <v>5190394</v>
      </c>
    </row>
    <row r="23" spans="2:10" ht="15" customHeight="1" x14ac:dyDescent="0.2">
      <c r="B23" s="75" t="s">
        <v>9</v>
      </c>
      <c r="C23" s="76">
        <v>1541583</v>
      </c>
      <c r="D23" s="77">
        <v>941057</v>
      </c>
      <c r="E23" s="77">
        <v>130665</v>
      </c>
      <c r="F23" s="77">
        <v>76808</v>
      </c>
      <c r="G23" s="77">
        <v>486224</v>
      </c>
      <c r="H23" s="77">
        <v>12482</v>
      </c>
      <c r="I23" s="77">
        <v>13047</v>
      </c>
      <c r="J23" s="78">
        <v>3201866</v>
      </c>
    </row>
    <row r="24" spans="2:10" ht="15" customHeight="1" x14ac:dyDescent="0.2">
      <c r="B24" s="75" t="s">
        <v>11</v>
      </c>
      <c r="C24" s="76">
        <v>285455</v>
      </c>
      <c r="D24" s="77">
        <v>227095</v>
      </c>
      <c r="E24" s="77">
        <v>35433</v>
      </c>
      <c r="F24" s="77">
        <v>16153</v>
      </c>
      <c r="G24" s="77">
        <v>129864</v>
      </c>
      <c r="H24" s="77">
        <v>3971</v>
      </c>
      <c r="I24" s="77">
        <v>5072</v>
      </c>
      <c r="J24" s="78">
        <v>703043</v>
      </c>
    </row>
    <row r="25" spans="2:10" ht="15" customHeight="1" x14ac:dyDescent="0.2">
      <c r="B25" s="75" t="s">
        <v>10</v>
      </c>
      <c r="C25" s="76">
        <v>777923</v>
      </c>
      <c r="D25" s="77">
        <v>714289</v>
      </c>
      <c r="E25" s="77">
        <v>57998</v>
      </c>
      <c r="F25" s="77">
        <v>42335</v>
      </c>
      <c r="G25" s="77">
        <v>215945</v>
      </c>
      <c r="H25" s="77">
        <v>6532</v>
      </c>
      <c r="I25" s="77">
        <v>6610</v>
      </c>
      <c r="J25" s="78">
        <v>1821632</v>
      </c>
    </row>
    <row r="26" spans="2:10" ht="15" customHeight="1" x14ac:dyDescent="0.2">
      <c r="B26" s="75" t="s">
        <v>55</v>
      </c>
      <c r="C26" s="76">
        <v>2494344</v>
      </c>
      <c r="D26" s="77">
        <v>1142661</v>
      </c>
      <c r="E26" s="77">
        <v>130608</v>
      </c>
      <c r="F26" s="77">
        <v>104220</v>
      </c>
      <c r="G26" s="77">
        <v>500257</v>
      </c>
      <c r="H26" s="77">
        <v>11812</v>
      </c>
      <c r="I26" s="77">
        <v>10954</v>
      </c>
      <c r="J26" s="78">
        <v>4394856</v>
      </c>
    </row>
    <row r="27" spans="2:10" ht="15" customHeight="1" x14ac:dyDescent="0.2">
      <c r="B27" s="75" t="s">
        <v>56</v>
      </c>
      <c r="C27" s="76">
        <v>477829</v>
      </c>
      <c r="D27" s="77">
        <v>242848</v>
      </c>
      <c r="E27" s="77">
        <v>33675</v>
      </c>
      <c r="F27" s="77">
        <v>19668</v>
      </c>
      <c r="G27" s="77">
        <v>151662</v>
      </c>
      <c r="H27" s="77">
        <v>3082</v>
      </c>
      <c r="I27" s="77">
        <v>3464</v>
      </c>
      <c r="J27" s="78">
        <v>932228</v>
      </c>
    </row>
    <row r="28" spans="2:10" ht="15" customHeight="1" x14ac:dyDescent="0.2">
      <c r="B28" s="75" t="s">
        <v>67</v>
      </c>
      <c r="C28" s="76">
        <v>96637</v>
      </c>
      <c r="D28" s="77">
        <v>66290</v>
      </c>
      <c r="E28" s="77">
        <v>7765</v>
      </c>
      <c r="F28" s="77">
        <v>5411</v>
      </c>
      <c r="G28" s="77">
        <v>26680</v>
      </c>
      <c r="H28" s="77">
        <v>745</v>
      </c>
      <c r="I28" s="77">
        <v>789</v>
      </c>
      <c r="J28" s="78">
        <v>204317</v>
      </c>
    </row>
    <row r="29" spans="2:10" ht="15" customHeight="1" x14ac:dyDescent="0.2">
      <c r="B29" s="75" t="s">
        <v>57</v>
      </c>
      <c r="C29" s="83">
        <v>23953</v>
      </c>
      <c r="D29" s="84">
        <v>11046</v>
      </c>
      <c r="E29" s="84">
        <v>2680</v>
      </c>
      <c r="F29" s="84">
        <v>1071</v>
      </c>
      <c r="G29" s="84">
        <v>6391</v>
      </c>
      <c r="H29" s="85">
        <v>148</v>
      </c>
      <c r="I29" s="85">
        <v>199</v>
      </c>
      <c r="J29" s="86">
        <v>45488</v>
      </c>
    </row>
    <row r="30" spans="2:10" ht="15" customHeight="1" x14ac:dyDescent="0.2">
      <c r="B30" s="87" t="s">
        <v>58</v>
      </c>
      <c r="C30" s="88">
        <v>25706</v>
      </c>
      <c r="D30" s="89">
        <v>10400</v>
      </c>
      <c r="E30" s="89">
        <v>2345</v>
      </c>
      <c r="F30" s="89">
        <v>1084</v>
      </c>
      <c r="G30" s="89">
        <v>5793</v>
      </c>
      <c r="H30" s="90">
        <v>160</v>
      </c>
      <c r="I30" s="90">
        <v>148</v>
      </c>
      <c r="J30" s="91">
        <v>45636</v>
      </c>
    </row>
    <row r="31" spans="2:10" ht="15" customHeight="1" thickBot="1" x14ac:dyDescent="0.25">
      <c r="B31" s="92" t="s">
        <v>82</v>
      </c>
      <c r="C31" s="93">
        <f>SUM(C14:C30)</f>
        <v>13874134</v>
      </c>
      <c r="D31" s="94">
        <f t="shared" ref="D31:J31" si="0">SUM(D14:D30)</f>
        <v>8588819</v>
      </c>
      <c r="E31" s="94">
        <f t="shared" si="0"/>
        <v>1088607</v>
      </c>
      <c r="F31" s="94">
        <f t="shared" si="0"/>
        <v>709465</v>
      </c>
      <c r="G31" s="94">
        <f t="shared" si="0"/>
        <v>4278931</v>
      </c>
      <c r="H31" s="94">
        <f t="shared" si="0"/>
        <v>107736</v>
      </c>
      <c r="I31" s="94">
        <f t="shared" si="0"/>
        <v>111717</v>
      </c>
      <c r="J31" s="95">
        <f t="shared" si="0"/>
        <v>28759409</v>
      </c>
    </row>
    <row r="32" spans="2:10" ht="12.75" customHeight="1" thickTop="1" x14ac:dyDescent="0.2">
      <c r="B32" s="17" t="s">
        <v>91</v>
      </c>
      <c r="C32" s="15"/>
      <c r="D32" s="15"/>
      <c r="E32" s="15"/>
      <c r="F32" s="15"/>
      <c r="G32" s="15"/>
      <c r="H32" s="15"/>
      <c r="I32" s="15"/>
      <c r="J32" s="16"/>
    </row>
    <row r="33" spans="2:10" ht="12.75" customHeight="1" x14ac:dyDescent="0.2">
      <c r="B33" s="18" t="s">
        <v>92</v>
      </c>
      <c r="C33" s="15"/>
      <c r="D33" s="15"/>
      <c r="E33" s="15"/>
      <c r="F33" s="15"/>
      <c r="G33" s="15"/>
      <c r="H33" s="15"/>
      <c r="I33" s="15"/>
      <c r="J33" s="16"/>
    </row>
    <row r="34" spans="2:10" x14ac:dyDescent="0.2">
      <c r="B34" s="226" t="s">
        <v>93</v>
      </c>
      <c r="C34" s="226"/>
      <c r="D34" s="226"/>
      <c r="E34" s="226"/>
      <c r="F34" s="226"/>
      <c r="G34" s="226"/>
      <c r="H34" s="226"/>
      <c r="I34" s="226"/>
      <c r="J34" s="226"/>
    </row>
    <row r="35" spans="2:10" x14ac:dyDescent="0.2">
      <c r="B35" s="1" t="s">
        <v>94</v>
      </c>
    </row>
    <row r="36" spans="2:10" x14ac:dyDescent="0.2">
      <c r="C36" s="2"/>
      <c r="D36" s="2"/>
      <c r="E36" s="2"/>
      <c r="F36" s="2"/>
      <c r="G36" s="2"/>
      <c r="H36" s="2"/>
      <c r="I36" s="2"/>
      <c r="J36" s="2"/>
    </row>
  </sheetData>
  <mergeCells count="3">
    <mergeCell ref="B11:J11"/>
    <mergeCell ref="B12:B13"/>
    <mergeCell ref="C12:J12"/>
  </mergeCells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J3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20.7109375" style="1" customWidth="1"/>
    <col min="3" max="10" width="13.7109375" style="1" customWidth="1"/>
    <col min="11" max="16384" width="11.42578125" style="1"/>
  </cols>
  <sheetData>
    <row r="1" spans="1:10" ht="12.75" customHeight="1" x14ac:dyDescent="0.2">
      <c r="A1" s="162"/>
    </row>
    <row r="2" spans="1:10" ht="12.75" customHeight="1" x14ac:dyDescent="0.2"/>
    <row r="3" spans="1:10" ht="12.75" customHeight="1" x14ac:dyDescent="0.2"/>
    <row r="4" spans="1:10" ht="12.75" customHeight="1" x14ac:dyDescent="0.2">
      <c r="E4" s="14"/>
      <c r="G4" s="14"/>
    </row>
    <row r="5" spans="1:10" ht="12.75" customHeight="1" x14ac:dyDescent="0.2"/>
    <row r="6" spans="1:10" ht="12.75" customHeight="1" x14ac:dyDescent="0.2"/>
    <row r="7" spans="1:10" ht="12.75" customHeight="1" x14ac:dyDescent="0.2"/>
    <row r="8" spans="1:10" ht="12.75" customHeight="1" x14ac:dyDescent="0.2"/>
    <row r="9" spans="1:10" ht="12.75" customHeight="1" x14ac:dyDescent="0.2">
      <c r="B9" s="24" t="s">
        <v>34</v>
      </c>
      <c r="C9" s="24"/>
      <c r="D9" s="24"/>
      <c r="E9" s="24"/>
    </row>
    <row r="10" spans="1:10" ht="12.75" customHeight="1" thickBot="1" x14ac:dyDescent="0.25"/>
    <row r="11" spans="1:10" ht="35.1" customHeight="1" thickTop="1" thickBot="1" x14ac:dyDescent="0.25">
      <c r="B11" s="168" t="str">
        <f>"1.2. Distribución porcentual del número de personas que reciben algún tipo de retribución por Grupo de población en cada Comunidad autónoma. "&amp;Índice!B12</f>
        <v>1.2. Distribución porcentual del número de personas que reciben algún tipo de retribución por Grupo de población en cada Comunidad autónoma. Año 2021</v>
      </c>
      <c r="C11" s="169"/>
      <c r="D11" s="169"/>
      <c r="E11" s="169"/>
      <c r="F11" s="169"/>
      <c r="G11" s="169"/>
      <c r="H11" s="169"/>
      <c r="I11" s="169"/>
      <c r="J11" s="170"/>
    </row>
    <row r="12" spans="1:10" ht="12.75" thickTop="1" x14ac:dyDescent="0.2">
      <c r="B12" s="171" t="s">
        <v>66</v>
      </c>
      <c r="C12" s="176" t="s">
        <v>47</v>
      </c>
      <c r="D12" s="177"/>
      <c r="E12" s="177"/>
      <c r="F12" s="177"/>
      <c r="G12" s="177"/>
      <c r="H12" s="177"/>
      <c r="I12" s="177"/>
      <c r="J12" s="178"/>
    </row>
    <row r="13" spans="1:10" ht="36.75" thickBot="1" x14ac:dyDescent="0.25">
      <c r="B13" s="172"/>
      <c r="C13" s="35" t="s">
        <v>2</v>
      </c>
      <c r="D13" s="36" t="s">
        <v>3</v>
      </c>
      <c r="E13" s="36" t="s">
        <v>4</v>
      </c>
      <c r="F13" s="36" t="s">
        <v>5</v>
      </c>
      <c r="G13" s="36" t="s">
        <v>6</v>
      </c>
      <c r="H13" s="36" t="s">
        <v>7</v>
      </c>
      <c r="I13" s="36" t="s">
        <v>8</v>
      </c>
      <c r="J13" s="37" t="s">
        <v>1</v>
      </c>
    </row>
    <row r="14" spans="1:10" ht="15" customHeight="1" thickTop="1" x14ac:dyDescent="0.2">
      <c r="B14" s="71" t="s">
        <v>17</v>
      </c>
      <c r="C14" s="96">
        <f>'1.1.'!C14*100/'1.1.'!$J14</f>
        <v>43.696682392901472</v>
      </c>
      <c r="D14" s="97">
        <f>'1.1.'!D14*100/'1.1.'!$J14</f>
        <v>29.006212551584898</v>
      </c>
      <c r="E14" s="97">
        <f>'1.1.'!E14*100/'1.1.'!$J14</f>
        <v>4.9296924259486463</v>
      </c>
      <c r="F14" s="97">
        <f>'1.1.'!F14*100/'1.1.'!$J14</f>
        <v>2.2405874247870599</v>
      </c>
      <c r="G14" s="97">
        <f>'1.1.'!G14*100/'1.1.'!$J14</f>
        <v>19.105912690616666</v>
      </c>
      <c r="H14" s="97">
        <f>'1.1.'!H14*100/'1.1.'!$J14</f>
        <v>0.49277297133363868</v>
      </c>
      <c r="I14" s="97">
        <f>'1.1.'!I14*100/'1.1.'!$J14</f>
        <v>0.52813954282761588</v>
      </c>
      <c r="J14" s="98">
        <f>'1.1.'!J14*100/'1.1.'!$J14</f>
        <v>100</v>
      </c>
    </row>
    <row r="15" spans="1:10" ht="15" customHeight="1" x14ac:dyDescent="0.2">
      <c r="B15" s="75" t="s">
        <v>16</v>
      </c>
      <c r="C15" s="99">
        <f>'1.1.'!C15*100/'1.1.'!$J15</f>
        <v>50.615288270465719</v>
      </c>
      <c r="D15" s="100">
        <f>'1.1.'!D15*100/'1.1.'!$J15</f>
        <v>31.382246593287924</v>
      </c>
      <c r="E15" s="100">
        <f>'1.1.'!E15*100/'1.1.'!$J15</f>
        <v>2.4618169426114513</v>
      </c>
      <c r="F15" s="100">
        <f>'1.1.'!F15*100/'1.1.'!$J15</f>
        <v>2.7816871799637974</v>
      </c>
      <c r="G15" s="100">
        <f>'1.1.'!G15*100/'1.1.'!$J15</f>
        <v>12.121433408128311</v>
      </c>
      <c r="H15" s="100">
        <f>'1.1.'!H15*100/'1.1.'!$J15</f>
        <v>0.31621900323521474</v>
      </c>
      <c r="I15" s="100">
        <f>'1.1.'!I15*100/'1.1.'!$J15</f>
        <v>0.32130860230757996</v>
      </c>
      <c r="J15" s="101">
        <f>'1.1.'!J15*100/'1.1.'!$J15</f>
        <v>100</v>
      </c>
    </row>
    <row r="16" spans="1:10" ht="15" customHeight="1" x14ac:dyDescent="0.2">
      <c r="B16" s="75" t="s">
        <v>53</v>
      </c>
      <c r="C16" s="99">
        <f>'1.1.'!C16*100/'1.1.'!$J16</f>
        <v>40.785147711318707</v>
      </c>
      <c r="D16" s="100">
        <f>'1.1.'!D16*100/'1.1.'!$J16</f>
        <v>40.873413147403276</v>
      </c>
      <c r="E16" s="100">
        <f>'1.1.'!E16*100/'1.1.'!$J16</f>
        <v>2.8664052272094498</v>
      </c>
      <c r="F16" s="100">
        <f>'1.1.'!F16*100/'1.1.'!$J16</f>
        <v>2.7922089462054749</v>
      </c>
      <c r="G16" s="100">
        <f>'1.1.'!G16*100/'1.1.'!$J16</f>
        <v>11.944268374316536</v>
      </c>
      <c r="H16" s="100">
        <f>'1.1.'!H16*100/'1.1.'!$J16</f>
        <v>0.32210960316096893</v>
      </c>
      <c r="I16" s="100">
        <f>'1.1.'!I16*100/'1.1.'!$J16</f>
        <v>0.41644699038558369</v>
      </c>
      <c r="J16" s="101">
        <f>'1.1.'!J16*100/'1.1.'!$J16</f>
        <v>100</v>
      </c>
    </row>
    <row r="17" spans="2:10" ht="15" customHeight="1" x14ac:dyDescent="0.2">
      <c r="B17" s="75" t="s">
        <v>54</v>
      </c>
      <c r="C17" s="99">
        <f>'1.1.'!C17*100/'1.1.'!$J17</f>
        <v>43.852547138604038</v>
      </c>
      <c r="D17" s="100">
        <f>'1.1.'!D17*100/'1.1.'!$J17</f>
        <v>24.615586062410408</v>
      </c>
      <c r="E17" s="100">
        <f>'1.1.'!E17*100/'1.1.'!$J17</f>
        <v>4.0438581982578015</v>
      </c>
      <c r="F17" s="100">
        <f>'1.1.'!F17*100/'1.1.'!$J17</f>
        <v>1.9736189216010585</v>
      </c>
      <c r="G17" s="100">
        <f>'1.1.'!G17*100/'1.1.'!$J17</f>
        <v>24.586779137721908</v>
      </c>
      <c r="H17" s="100">
        <f>'1.1.'!H17*100/'1.1.'!$J17</f>
        <v>0.3296945638989966</v>
      </c>
      <c r="I17" s="100">
        <f>'1.1.'!I17*100/'1.1.'!$J17</f>
        <v>0.59791597750578895</v>
      </c>
      <c r="J17" s="101">
        <f>'1.1.'!J17*100/'1.1.'!$J17</f>
        <v>100</v>
      </c>
    </row>
    <row r="18" spans="2:10" ht="15" customHeight="1" x14ac:dyDescent="0.2">
      <c r="B18" s="75" t="s">
        <v>15</v>
      </c>
      <c r="C18" s="99">
        <f>'1.1.'!C18*100/'1.1.'!$J18</f>
        <v>43.543978314264372</v>
      </c>
      <c r="D18" s="100">
        <f>'1.1.'!D18*100/'1.1.'!$J18</f>
        <v>26.817536474977008</v>
      </c>
      <c r="E18" s="100">
        <f>'1.1.'!E18*100/'1.1.'!$J18</f>
        <v>6.4760982646259775</v>
      </c>
      <c r="F18" s="100">
        <f>'1.1.'!F18*100/'1.1.'!$J18</f>
        <v>1.8656066233012563</v>
      </c>
      <c r="G18" s="100">
        <f>'1.1.'!G18*100/'1.1.'!$J18</f>
        <v>20.406365108875665</v>
      </c>
      <c r="H18" s="100">
        <f>'1.1.'!H18*100/'1.1.'!$J18</f>
        <v>0.46706456173207084</v>
      </c>
      <c r="I18" s="100">
        <f>'1.1.'!I18*100/'1.1.'!$J18</f>
        <v>0.42335065222365159</v>
      </c>
      <c r="J18" s="101">
        <f>'1.1.'!J18*100/'1.1.'!$J18</f>
        <v>100</v>
      </c>
    </row>
    <row r="19" spans="2:10" ht="15" customHeight="1" x14ac:dyDescent="0.2">
      <c r="B19" s="75" t="s">
        <v>14</v>
      </c>
      <c r="C19" s="99">
        <f>'1.1.'!C19*100/'1.1.'!$J19</f>
        <v>44.804991288088054</v>
      </c>
      <c r="D19" s="100">
        <f>'1.1.'!D19*100/'1.1.'!$J19</f>
        <v>35.275009561854574</v>
      </c>
      <c r="E19" s="100">
        <f>'1.1.'!E19*100/'1.1.'!$J19</f>
        <v>3.3660384174068252</v>
      </c>
      <c r="F19" s="100">
        <f>'1.1.'!F19*100/'1.1.'!$J19</f>
        <v>2.942395138328163</v>
      </c>
      <c r="G19" s="100">
        <f>'1.1.'!G19*100/'1.1.'!$J19</f>
        <v>12.812353916110663</v>
      </c>
      <c r="H19" s="100">
        <f>'1.1.'!H19*100/'1.1.'!$J19</f>
        <v>0.34608601419404189</v>
      </c>
      <c r="I19" s="100">
        <f>'1.1.'!I19*100/'1.1.'!$J19</f>
        <v>0.45312566401767879</v>
      </c>
      <c r="J19" s="101">
        <f>'1.1.'!J19*100/'1.1.'!$J19</f>
        <v>100</v>
      </c>
    </row>
    <row r="20" spans="2:10" ht="15" customHeight="1" x14ac:dyDescent="0.2">
      <c r="B20" s="79" t="s">
        <v>0</v>
      </c>
      <c r="C20" s="102">
        <f>'1.1.'!C20*100/'1.1.'!$J20</f>
        <v>45.122232321870477</v>
      </c>
      <c r="D20" s="103">
        <f>'1.1.'!D20*100/'1.1.'!$J20</f>
        <v>36.804643877635343</v>
      </c>
      <c r="E20" s="103">
        <f>'1.1.'!E20*100/'1.1.'!$J20</f>
        <v>2.7849969897801641</v>
      </c>
      <c r="F20" s="103">
        <f>'1.1.'!F20*100/'1.1.'!$J20</f>
        <v>2.7543666826756104</v>
      </c>
      <c r="G20" s="103">
        <f>'1.1.'!G20*100/'1.1.'!$J20</f>
        <v>11.831251238725654</v>
      </c>
      <c r="H20" s="103">
        <f>'1.1.'!H20*100/'1.1.'!$J20</f>
        <v>0.33289489952575835</v>
      </c>
      <c r="I20" s="103">
        <f>'1.1.'!I20*100/'1.1.'!$J20</f>
        <v>0.36961398978699822</v>
      </c>
      <c r="J20" s="104">
        <f>'1.1.'!J20*100/'1.1.'!$J20</f>
        <v>100</v>
      </c>
    </row>
    <row r="21" spans="2:10" ht="15" customHeight="1" x14ac:dyDescent="0.2">
      <c r="B21" s="75" t="s">
        <v>13</v>
      </c>
      <c r="C21" s="99">
        <f>'1.1.'!C21*100/'1.1.'!$J21</f>
        <v>50.414415541708216</v>
      </c>
      <c r="D21" s="100">
        <f>'1.1.'!D21*100/'1.1.'!$J21</f>
        <v>28.537028827878878</v>
      </c>
      <c r="E21" s="100">
        <f>'1.1.'!E21*100/'1.1.'!$J21</f>
        <v>4.0036897975875929</v>
      </c>
      <c r="F21" s="100">
        <f>'1.1.'!F21*100/'1.1.'!$J21</f>
        <v>2.4957253740726864</v>
      </c>
      <c r="G21" s="100">
        <f>'1.1.'!G21*100/'1.1.'!$J21</f>
        <v>13.803322191202625</v>
      </c>
      <c r="H21" s="100">
        <f>'1.1.'!H21*100/'1.1.'!$J21</f>
        <v>0.37706740442272141</v>
      </c>
      <c r="I21" s="100">
        <f>'1.1.'!I21*100/'1.1.'!$J21</f>
        <v>0.36875086312727895</v>
      </c>
      <c r="J21" s="101">
        <f>'1.1.'!J21*100/'1.1.'!$J21</f>
        <v>100</v>
      </c>
    </row>
    <row r="22" spans="2:10" ht="15" customHeight="1" x14ac:dyDescent="0.2">
      <c r="B22" s="75" t="s">
        <v>12</v>
      </c>
      <c r="C22" s="99">
        <f>'1.1.'!C22*100/'1.1.'!$J22</f>
        <v>51.129894955951322</v>
      </c>
      <c r="D22" s="100">
        <f>'1.1.'!D22*100/'1.1.'!$J22</f>
        <v>28.991190264168772</v>
      </c>
      <c r="E22" s="100">
        <f>'1.1.'!E22*100/'1.1.'!$J22</f>
        <v>3.0792845398634476</v>
      </c>
      <c r="F22" s="100">
        <f>'1.1.'!F22*100/'1.1.'!$J22</f>
        <v>2.9464429867944513</v>
      </c>
      <c r="G22" s="100">
        <f>'1.1.'!G22*100/'1.1.'!$J22</f>
        <v>13.220884580245739</v>
      </c>
      <c r="H22" s="100">
        <f>'1.1.'!H22*100/'1.1.'!$J22</f>
        <v>0.33716130220557439</v>
      </c>
      <c r="I22" s="100">
        <f>'1.1.'!I22*100/'1.1.'!$J22</f>
        <v>0.2951413707706968</v>
      </c>
      <c r="J22" s="101">
        <f>'1.1.'!J22*100/'1.1.'!$J22</f>
        <v>100</v>
      </c>
    </row>
    <row r="23" spans="2:10" ht="15" customHeight="1" x14ac:dyDescent="0.2">
      <c r="B23" s="75" t="s">
        <v>9</v>
      </c>
      <c r="C23" s="99">
        <f>'1.1.'!C23*100/'1.1.'!$J23</f>
        <v>48.146393384357744</v>
      </c>
      <c r="D23" s="100">
        <f>'1.1.'!D23*100/'1.1.'!$J23</f>
        <v>29.390892685702649</v>
      </c>
      <c r="E23" s="100">
        <f>'1.1.'!E23*100/'1.1.'!$J23</f>
        <v>4.0809015742695038</v>
      </c>
      <c r="F23" s="100">
        <f>'1.1.'!F23*100/'1.1.'!$J23</f>
        <v>2.3988511699115453</v>
      </c>
      <c r="G23" s="100">
        <f>'1.1.'!G23*100/'1.1.'!$J23</f>
        <v>15.185644870834695</v>
      </c>
      <c r="H23" s="100">
        <f>'1.1.'!H23*100/'1.1.'!$J23</f>
        <v>0.38983517736220069</v>
      </c>
      <c r="I23" s="100">
        <f>'1.1.'!I23*100/'1.1.'!$J23</f>
        <v>0.40748113756165938</v>
      </c>
      <c r="J23" s="101">
        <f>'1.1.'!J23*100/'1.1.'!$J23</f>
        <v>100</v>
      </c>
    </row>
    <row r="24" spans="2:10" ht="15" customHeight="1" x14ac:dyDescent="0.2">
      <c r="B24" s="75" t="s">
        <v>11</v>
      </c>
      <c r="C24" s="99">
        <f>'1.1.'!C24*100/'1.1.'!$J24</f>
        <v>40.602779630833389</v>
      </c>
      <c r="D24" s="100">
        <f>'1.1.'!D24*100/'1.1.'!$J24</f>
        <v>32.301722654233096</v>
      </c>
      <c r="E24" s="100">
        <f>'1.1.'!E24*100/'1.1.'!$J24</f>
        <v>5.0399477699088111</v>
      </c>
      <c r="F24" s="100">
        <f>'1.1.'!F24*100/'1.1.'!$J24</f>
        <v>2.2975835048496323</v>
      </c>
      <c r="G24" s="100">
        <f>'1.1.'!G24*100/'1.1.'!$J24</f>
        <v>18.471700877471221</v>
      </c>
      <c r="H24" s="100">
        <f>'1.1.'!H24*100/'1.1.'!$J24</f>
        <v>0.56483031621109947</v>
      </c>
      <c r="I24" s="100">
        <f>'1.1.'!I24*100/'1.1.'!$J24</f>
        <v>0.72143524649274648</v>
      </c>
      <c r="J24" s="101">
        <f>'1.1.'!J24*100/'1.1.'!$J24</f>
        <v>100</v>
      </c>
    </row>
    <row r="25" spans="2:10" ht="15" customHeight="1" x14ac:dyDescent="0.2">
      <c r="B25" s="75" t="s">
        <v>10</v>
      </c>
      <c r="C25" s="99">
        <f>'1.1.'!C25*100/'1.1.'!$J25</f>
        <v>42.704728507184768</v>
      </c>
      <c r="D25" s="100">
        <f>'1.1.'!D25*100/'1.1.'!$J25</f>
        <v>39.211487281734179</v>
      </c>
      <c r="E25" s="100">
        <f>'1.1.'!E25*100/'1.1.'!$J25</f>
        <v>3.1838483294101114</v>
      </c>
      <c r="F25" s="100">
        <f>'1.1.'!F25*100/'1.1.'!$J25</f>
        <v>2.3240149492323368</v>
      </c>
      <c r="G25" s="100">
        <f>'1.1.'!G25*100/'1.1.'!$J25</f>
        <v>11.854479938868003</v>
      </c>
      <c r="H25" s="100">
        <f>'1.1.'!H25*100/'1.1.'!$J25</f>
        <v>0.35857955942802938</v>
      </c>
      <c r="I25" s="100">
        <f>'1.1.'!I25*100/'1.1.'!$J25</f>
        <v>0.36286143414257105</v>
      </c>
      <c r="J25" s="101">
        <f>'1.1.'!J25*100/'1.1.'!$J25</f>
        <v>100</v>
      </c>
    </row>
    <row r="26" spans="2:10" ht="15" customHeight="1" x14ac:dyDescent="0.2">
      <c r="B26" s="75" t="s">
        <v>55</v>
      </c>
      <c r="C26" s="99">
        <f>'1.1.'!C26*100/'1.1.'!$J26</f>
        <v>56.755989274733913</v>
      </c>
      <c r="D26" s="100">
        <f>'1.1.'!D26*100/'1.1.'!$J26</f>
        <v>25.999964503956445</v>
      </c>
      <c r="E26" s="100">
        <f>'1.1.'!E26*100/'1.1.'!$J26</f>
        <v>2.9718379851353491</v>
      </c>
      <c r="F26" s="100">
        <f>'1.1.'!F26*100/'1.1.'!$J26</f>
        <v>2.3714087560548061</v>
      </c>
      <c r="G26" s="100">
        <f>'1.1.'!G26*100/'1.1.'!$J26</f>
        <v>11.382784782937144</v>
      </c>
      <c r="H26" s="100">
        <f>'1.1.'!H26*100/'1.1.'!$J26</f>
        <v>0.26876876056917448</v>
      </c>
      <c r="I26" s="100">
        <f>'1.1.'!I26*100/'1.1.'!$J26</f>
        <v>0.24924593661316777</v>
      </c>
      <c r="J26" s="101">
        <f>'1.1.'!J26*100/'1.1.'!$J26</f>
        <v>100</v>
      </c>
    </row>
    <row r="27" spans="2:10" ht="15" customHeight="1" x14ac:dyDescent="0.2">
      <c r="B27" s="75" t="s">
        <v>56</v>
      </c>
      <c r="C27" s="99">
        <f>'1.1.'!C27*100/'1.1.'!$J27</f>
        <v>51.256666823995843</v>
      </c>
      <c r="D27" s="100">
        <f>'1.1.'!D27*100/'1.1.'!$J27</f>
        <v>26.050279545347276</v>
      </c>
      <c r="E27" s="100">
        <f>'1.1.'!E27*100/'1.1.'!$J27</f>
        <v>3.6123137258267293</v>
      </c>
      <c r="F27" s="100">
        <f>'1.1.'!F27*100/'1.1.'!$J27</f>
        <v>2.1097843016944351</v>
      </c>
      <c r="G27" s="100">
        <f>'1.1.'!G27*100/'1.1.'!$J27</f>
        <v>16.268766868191044</v>
      </c>
      <c r="H27" s="100">
        <f>'1.1.'!H27*100/'1.1.'!$J27</f>
        <v>0.33060581746096451</v>
      </c>
      <c r="I27" s="100">
        <f>'1.1.'!I27*100/'1.1.'!$J27</f>
        <v>0.3715829174837057</v>
      </c>
      <c r="J27" s="101">
        <f>'1.1.'!J27*100/'1.1.'!$J27</f>
        <v>100</v>
      </c>
    </row>
    <row r="28" spans="2:10" ht="15" customHeight="1" x14ac:dyDescent="0.2">
      <c r="B28" s="75" t="s">
        <v>67</v>
      </c>
      <c r="C28" s="99">
        <f>'1.1.'!C28*100/'1.1.'!$J28</f>
        <v>47.297581699026516</v>
      </c>
      <c r="D28" s="100">
        <f>'1.1.'!D28*100/'1.1.'!$J28</f>
        <v>32.4446815487698</v>
      </c>
      <c r="E28" s="100">
        <f>'1.1.'!E28*100/'1.1.'!$J28</f>
        <v>3.8004669214994347</v>
      </c>
      <c r="F28" s="100">
        <f>'1.1.'!F28*100/'1.1.'!$J28</f>
        <v>2.6483356744666375</v>
      </c>
      <c r="G28" s="100">
        <f>'1.1.'!G28*100/'1.1.'!$J28</f>
        <v>13.058140047083699</v>
      </c>
      <c r="H28" s="100">
        <f>'1.1.'!H28*100/'1.1.'!$J28</f>
        <v>0.36462947282898633</v>
      </c>
      <c r="I28" s="100">
        <f>'1.1.'!I28*100/'1.1.'!$J28</f>
        <v>0.38616463632492648</v>
      </c>
      <c r="J28" s="101">
        <f>'1.1.'!J28*100/'1.1.'!$J28</f>
        <v>100</v>
      </c>
    </row>
    <row r="29" spans="2:10" ht="15" customHeight="1" x14ac:dyDescent="0.2">
      <c r="B29" s="75" t="s">
        <v>57</v>
      </c>
      <c r="C29" s="105">
        <f>'1.1.'!C29*100/'1.1.'!$J29</f>
        <v>52.65784382694337</v>
      </c>
      <c r="D29" s="106">
        <f>'1.1.'!D29*100/'1.1.'!$J29</f>
        <v>24.283327470981359</v>
      </c>
      <c r="E29" s="106">
        <f>'1.1.'!E29*100/'1.1.'!$J29</f>
        <v>5.8916637354906785</v>
      </c>
      <c r="F29" s="106">
        <f>'1.1.'!F29*100/'1.1.'!$J29</f>
        <v>2.3544671122054166</v>
      </c>
      <c r="G29" s="106">
        <f>'1.1.'!G29*100/'1.1.'!$J29</f>
        <v>14.049859303552585</v>
      </c>
      <c r="H29" s="106">
        <f>'1.1.'!H29*100/'1.1.'!$J29</f>
        <v>0.32536053464650017</v>
      </c>
      <c r="I29" s="106">
        <f>'1.1.'!I29*100/'1.1.'!$J29</f>
        <v>0.43747801618009147</v>
      </c>
      <c r="J29" s="107">
        <f>'1.1.'!J29*100/'1.1.'!$J29</f>
        <v>100</v>
      </c>
    </row>
    <row r="30" spans="2:10" ht="15" customHeight="1" x14ac:dyDescent="0.2">
      <c r="B30" s="87" t="s">
        <v>58</v>
      </c>
      <c r="C30" s="108">
        <f>'1.1.'!C30*100/'1.1.'!$J30</f>
        <v>56.32833727758787</v>
      </c>
      <c r="D30" s="109">
        <f>'1.1.'!D30*100/'1.1.'!$J30</f>
        <v>22.78902620738014</v>
      </c>
      <c r="E30" s="109">
        <f>'1.1.'!E30*100/'1.1.'!$J30</f>
        <v>5.138487159260233</v>
      </c>
      <c r="F30" s="109">
        <f>'1.1.'!F30*100/'1.1.'!$J30</f>
        <v>2.3753177316153913</v>
      </c>
      <c r="G30" s="109">
        <f>'1.1.'!G30*100/'1.1.'!$J30</f>
        <v>12.693925848014725</v>
      </c>
      <c r="H30" s="109">
        <f>'1.1.'!H30*100/'1.1.'!$J30</f>
        <v>0.35060040319046365</v>
      </c>
      <c r="I30" s="109">
        <f>'1.1.'!I30*100/'1.1.'!$J30</f>
        <v>0.32430537295117889</v>
      </c>
      <c r="J30" s="110">
        <f>'1.1.'!J30*100/'1.1.'!$J30</f>
        <v>100</v>
      </c>
    </row>
    <row r="31" spans="2:10" ht="15" customHeight="1" thickBot="1" x14ac:dyDescent="0.25">
      <c r="B31" s="92" t="s">
        <v>82</v>
      </c>
      <c r="C31" s="111">
        <f>'1.1.'!C31*100/'1.1.'!$J31</f>
        <v>48.242069230282169</v>
      </c>
      <c r="D31" s="112">
        <f>'1.1.'!D31*100/'1.1.'!$J31</f>
        <v>29.864379341035832</v>
      </c>
      <c r="E31" s="112">
        <f>'1.1.'!E31*100/'1.1.'!$J31</f>
        <v>3.7852203430188709</v>
      </c>
      <c r="F31" s="112">
        <f>'1.1.'!F31*100/'1.1.'!$J31</f>
        <v>2.4668970075150014</v>
      </c>
      <c r="G31" s="112">
        <f>'1.1.'!G31*100/'1.1.'!$J31</f>
        <v>14.878369023508098</v>
      </c>
      <c r="H31" s="112">
        <f>'1.1.'!H31*100/'1.1.'!$J31</f>
        <v>0.37461131416156707</v>
      </c>
      <c r="I31" s="112">
        <f>'1.1.'!I31*100/'1.1.'!$J31</f>
        <v>0.38845374047846393</v>
      </c>
      <c r="J31" s="113">
        <f>'1.1.'!J31*100/'1.1.'!$J31</f>
        <v>100</v>
      </c>
    </row>
    <row r="32" spans="2:10" ht="12.75" customHeight="1" thickTop="1" x14ac:dyDescent="0.2">
      <c r="B32" s="226" t="s">
        <v>91</v>
      </c>
      <c r="C32" s="15"/>
      <c r="D32" s="15"/>
      <c r="E32" s="15"/>
      <c r="F32" s="15"/>
      <c r="G32" s="15"/>
      <c r="H32" s="15"/>
      <c r="I32" s="15"/>
      <c r="J32" s="16"/>
    </row>
    <row r="33" spans="2:10" ht="12.75" customHeight="1" x14ac:dyDescent="0.2">
      <c r="B33" s="226" t="s">
        <v>95</v>
      </c>
      <c r="C33" s="15"/>
      <c r="D33" s="15"/>
      <c r="E33" s="15"/>
      <c r="F33" s="15"/>
      <c r="G33" s="15"/>
      <c r="H33" s="15"/>
      <c r="I33" s="15"/>
      <c r="J33" s="16"/>
    </row>
    <row r="34" spans="2:10" x14ac:dyDescent="0.2">
      <c r="B34" s="226" t="s">
        <v>93</v>
      </c>
      <c r="C34" s="226"/>
      <c r="D34" s="226"/>
      <c r="E34" s="226"/>
      <c r="F34" s="226"/>
      <c r="G34" s="226"/>
      <c r="H34" s="226"/>
      <c r="I34" s="226"/>
      <c r="J34" s="226"/>
    </row>
    <row r="35" spans="2:10" x14ac:dyDescent="0.2">
      <c r="B35" s="162" t="s">
        <v>94</v>
      </c>
    </row>
  </sheetData>
  <mergeCells count="3">
    <mergeCell ref="B11:J11"/>
    <mergeCell ref="B12:B13"/>
    <mergeCell ref="C12:J12"/>
  </mergeCells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J3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20.7109375" style="1" customWidth="1"/>
    <col min="3" max="10" width="13.7109375" style="1" customWidth="1"/>
    <col min="11" max="16384" width="11.42578125" style="1"/>
  </cols>
  <sheetData>
    <row r="1" spans="1:10" ht="12.75" customHeight="1" x14ac:dyDescent="0.2">
      <c r="A1" s="162"/>
    </row>
    <row r="2" spans="1:10" ht="12.75" customHeight="1" x14ac:dyDescent="0.2"/>
    <row r="3" spans="1:10" ht="12.75" customHeight="1" x14ac:dyDescent="0.2"/>
    <row r="4" spans="1:10" ht="12.75" customHeight="1" x14ac:dyDescent="0.2"/>
    <row r="5" spans="1:10" ht="12.75" customHeight="1" x14ac:dyDescent="0.2"/>
    <row r="6" spans="1:10" ht="12.75" customHeight="1" x14ac:dyDescent="0.2"/>
    <row r="7" spans="1:10" ht="12.75" customHeight="1" x14ac:dyDescent="0.2">
      <c r="B7" s="3"/>
    </row>
    <row r="8" spans="1:10" ht="12.75" customHeight="1" x14ac:dyDescent="0.2">
      <c r="B8" s="3"/>
    </row>
    <row r="9" spans="1:10" ht="12.75" customHeight="1" x14ac:dyDescent="0.2">
      <c r="B9" s="24" t="s">
        <v>34</v>
      </c>
      <c r="C9" s="24"/>
      <c r="D9" s="24"/>
      <c r="E9" s="24"/>
    </row>
    <row r="10" spans="1:10" ht="12.75" customHeight="1" thickBot="1" x14ac:dyDescent="0.25"/>
    <row r="11" spans="1:10" ht="35.1" customHeight="1" thickTop="1" thickBot="1" x14ac:dyDescent="0.25">
      <c r="B11" s="168" t="str">
        <f>"1.3. Retribuciones (miles de euros) por Comunidad autónoma y Grupo de población. "&amp;Índice!B12</f>
        <v>1.3. Retribuciones (miles de euros) por Comunidad autónoma y Grupo de población. Año 2021</v>
      </c>
      <c r="C11" s="169"/>
      <c r="D11" s="169"/>
      <c r="E11" s="169"/>
      <c r="F11" s="169"/>
      <c r="G11" s="169"/>
      <c r="H11" s="169"/>
      <c r="I11" s="169"/>
      <c r="J11" s="170"/>
    </row>
    <row r="12" spans="1:10" ht="12.75" thickTop="1" x14ac:dyDescent="0.2">
      <c r="B12" s="171" t="s">
        <v>66</v>
      </c>
      <c r="C12" s="176" t="s">
        <v>47</v>
      </c>
      <c r="D12" s="177"/>
      <c r="E12" s="177"/>
      <c r="F12" s="177"/>
      <c r="G12" s="177"/>
      <c r="H12" s="177"/>
      <c r="I12" s="177"/>
      <c r="J12" s="178"/>
    </row>
    <row r="13" spans="1:10" ht="36.75" thickBot="1" x14ac:dyDescent="0.25">
      <c r="B13" s="172"/>
      <c r="C13" s="35" t="s">
        <v>2</v>
      </c>
      <c r="D13" s="36" t="s">
        <v>3</v>
      </c>
      <c r="E13" s="36" t="s">
        <v>4</v>
      </c>
      <c r="F13" s="36" t="s">
        <v>5</v>
      </c>
      <c r="G13" s="36" t="s">
        <v>6</v>
      </c>
      <c r="H13" s="36" t="s">
        <v>7</v>
      </c>
      <c r="I13" s="36" t="s">
        <v>8</v>
      </c>
      <c r="J13" s="37" t="s">
        <v>1</v>
      </c>
    </row>
    <row r="14" spans="1:10" ht="15" customHeight="1" thickTop="1" x14ac:dyDescent="0.2">
      <c r="B14" s="71" t="s">
        <v>17</v>
      </c>
      <c r="C14" s="45">
        <v>49373461.75</v>
      </c>
      <c r="D14" s="46">
        <v>23142906.969999999</v>
      </c>
      <c r="E14" s="46">
        <v>1198822.3500000001</v>
      </c>
      <c r="F14" s="46">
        <v>3418599.85</v>
      </c>
      <c r="G14" s="46">
        <v>12328033.43</v>
      </c>
      <c r="H14" s="46">
        <v>305047.89</v>
      </c>
      <c r="I14" s="46">
        <v>460094.99</v>
      </c>
      <c r="J14" s="47">
        <v>90226967.239999995</v>
      </c>
    </row>
    <row r="15" spans="1:10" ht="15" customHeight="1" x14ac:dyDescent="0.2">
      <c r="B15" s="75" t="s">
        <v>16</v>
      </c>
      <c r="C15" s="48">
        <v>10993510.359999999</v>
      </c>
      <c r="D15" s="49">
        <v>5020073.3600000003</v>
      </c>
      <c r="E15" s="49">
        <v>117385.97</v>
      </c>
      <c r="F15" s="49">
        <v>802398.38</v>
      </c>
      <c r="G15" s="49">
        <v>1783967.85</v>
      </c>
      <c r="H15" s="49">
        <v>44884.54</v>
      </c>
      <c r="I15" s="49">
        <v>65492.12</v>
      </c>
      <c r="J15" s="50">
        <v>18827712.579999998</v>
      </c>
    </row>
    <row r="16" spans="1:10" ht="15" customHeight="1" x14ac:dyDescent="0.2">
      <c r="B16" s="75" t="s">
        <v>53</v>
      </c>
      <c r="C16" s="48">
        <v>7019252.04</v>
      </c>
      <c r="D16" s="49">
        <v>5366958.68</v>
      </c>
      <c r="E16" s="49">
        <v>95340.78</v>
      </c>
      <c r="F16" s="49">
        <v>622662.06000000006</v>
      </c>
      <c r="G16" s="49">
        <v>1286218.5900000001</v>
      </c>
      <c r="H16" s="49">
        <v>30563.51</v>
      </c>
      <c r="I16" s="49">
        <v>63646.94</v>
      </c>
      <c r="J16" s="50">
        <v>14484642.58</v>
      </c>
    </row>
    <row r="17" spans="2:10" ht="15" customHeight="1" x14ac:dyDescent="0.2">
      <c r="B17" s="75" t="s">
        <v>54</v>
      </c>
      <c r="C17" s="48">
        <v>7600096.1699999999</v>
      </c>
      <c r="D17" s="49">
        <v>2882109.71</v>
      </c>
      <c r="E17" s="49">
        <v>192798.75</v>
      </c>
      <c r="F17" s="49">
        <v>472314.32</v>
      </c>
      <c r="G17" s="49">
        <v>3078220.23</v>
      </c>
      <c r="H17" s="49">
        <v>34881.94</v>
      </c>
      <c r="I17" s="49">
        <v>103210.34</v>
      </c>
      <c r="J17" s="50">
        <v>14363631.460000001</v>
      </c>
    </row>
    <row r="18" spans="2:10" ht="15" customHeight="1" x14ac:dyDescent="0.2">
      <c r="B18" s="75" t="s">
        <v>15</v>
      </c>
      <c r="C18" s="48">
        <v>12657607.5</v>
      </c>
      <c r="D18" s="49">
        <v>5246925.87</v>
      </c>
      <c r="E18" s="49">
        <v>411973.02</v>
      </c>
      <c r="F18" s="49">
        <v>732877.06</v>
      </c>
      <c r="G18" s="49">
        <v>3623050.75</v>
      </c>
      <c r="H18" s="49">
        <v>72155</v>
      </c>
      <c r="I18" s="49">
        <v>103574.91</v>
      </c>
      <c r="J18" s="50">
        <v>22848164.109999999</v>
      </c>
    </row>
    <row r="19" spans="2:10" ht="15" customHeight="1" x14ac:dyDescent="0.2">
      <c r="B19" s="75" t="s">
        <v>14</v>
      </c>
      <c r="C19" s="48">
        <v>4017519.13</v>
      </c>
      <c r="D19" s="49">
        <v>2344080.14</v>
      </c>
      <c r="E19" s="49">
        <v>60350.44</v>
      </c>
      <c r="F19" s="49">
        <v>343742.18</v>
      </c>
      <c r="G19" s="49">
        <v>725326.93</v>
      </c>
      <c r="H19" s="49">
        <v>17827.169999999998</v>
      </c>
      <c r="I19" s="49">
        <v>35564.54</v>
      </c>
      <c r="J19" s="50">
        <v>7544410.5199999996</v>
      </c>
    </row>
    <row r="20" spans="2:10" ht="15" customHeight="1" x14ac:dyDescent="0.2">
      <c r="B20" s="79" t="s">
        <v>0</v>
      </c>
      <c r="C20" s="114">
        <v>17025841.469999999</v>
      </c>
      <c r="D20" s="115">
        <v>9892527.8699999992</v>
      </c>
      <c r="E20" s="115">
        <v>219129.23</v>
      </c>
      <c r="F20" s="115">
        <v>1317424.55</v>
      </c>
      <c r="G20" s="115">
        <v>2833968.55</v>
      </c>
      <c r="H20" s="115">
        <v>69667.899999999994</v>
      </c>
      <c r="I20" s="115">
        <v>121526.38</v>
      </c>
      <c r="J20" s="116">
        <v>31480085.940000001</v>
      </c>
    </row>
    <row r="21" spans="2:10" ht="15" customHeight="1" x14ac:dyDescent="0.2">
      <c r="B21" s="75" t="s">
        <v>13</v>
      </c>
      <c r="C21" s="48">
        <v>14414741.99</v>
      </c>
      <c r="D21" s="49">
        <v>5541378.5700000003</v>
      </c>
      <c r="E21" s="49">
        <v>241664.84</v>
      </c>
      <c r="F21" s="49">
        <v>917251.44</v>
      </c>
      <c r="G21" s="49">
        <v>2480565.0099999998</v>
      </c>
      <c r="H21" s="49">
        <v>59442.45</v>
      </c>
      <c r="I21" s="49">
        <v>90474.92</v>
      </c>
      <c r="J21" s="50">
        <v>23745519.219999999</v>
      </c>
    </row>
    <row r="22" spans="2:10" ht="15" customHeight="1" x14ac:dyDescent="0.2">
      <c r="B22" s="75" t="s">
        <v>12</v>
      </c>
      <c r="C22" s="48">
        <v>72455870.390000001</v>
      </c>
      <c r="D22" s="49">
        <v>26179002.399999999</v>
      </c>
      <c r="E22" s="49">
        <v>897632.78</v>
      </c>
      <c r="F22" s="49">
        <v>5563327.1600000001</v>
      </c>
      <c r="G22" s="49">
        <v>11933878.390000001</v>
      </c>
      <c r="H22" s="49">
        <v>256404.75</v>
      </c>
      <c r="I22" s="49">
        <v>363920.71</v>
      </c>
      <c r="J22" s="50">
        <v>117650036.59</v>
      </c>
    </row>
    <row r="23" spans="2:10" ht="15" customHeight="1" x14ac:dyDescent="0.2">
      <c r="B23" s="75" t="s">
        <v>9</v>
      </c>
      <c r="C23" s="48">
        <v>34858822.850000001</v>
      </c>
      <c r="D23" s="49">
        <v>14521963.51</v>
      </c>
      <c r="E23" s="49">
        <v>619554.88</v>
      </c>
      <c r="F23" s="49">
        <v>2220359.62</v>
      </c>
      <c r="G23" s="49">
        <v>6928815.9500000002</v>
      </c>
      <c r="H23" s="49">
        <v>154296.19</v>
      </c>
      <c r="I23" s="49">
        <v>256126.92</v>
      </c>
      <c r="J23" s="50">
        <v>59559939.920000002</v>
      </c>
    </row>
    <row r="24" spans="2:10" ht="15" customHeight="1" x14ac:dyDescent="0.2">
      <c r="B24" s="75" t="s">
        <v>11</v>
      </c>
      <c r="C24" s="48">
        <v>5836363.1799999997</v>
      </c>
      <c r="D24" s="49">
        <v>3148828.57</v>
      </c>
      <c r="E24" s="49">
        <v>158416.20000000001</v>
      </c>
      <c r="F24" s="49">
        <v>397216.42</v>
      </c>
      <c r="G24" s="49">
        <v>1437257.08</v>
      </c>
      <c r="H24" s="49">
        <v>42646.04</v>
      </c>
      <c r="I24" s="49">
        <v>78473.64</v>
      </c>
      <c r="J24" s="50">
        <v>11099201.130000001</v>
      </c>
    </row>
    <row r="25" spans="2:10" ht="15" customHeight="1" x14ac:dyDescent="0.2">
      <c r="B25" s="75" t="s">
        <v>10</v>
      </c>
      <c r="C25" s="48">
        <v>18364302.93</v>
      </c>
      <c r="D25" s="49">
        <v>10485768.470000001</v>
      </c>
      <c r="E25" s="49">
        <v>292218.78999999998</v>
      </c>
      <c r="F25" s="49">
        <v>1257033.1399999999</v>
      </c>
      <c r="G25" s="49">
        <v>3173948.41</v>
      </c>
      <c r="H25" s="49">
        <v>83702.179999999993</v>
      </c>
      <c r="I25" s="49">
        <v>139689.03</v>
      </c>
      <c r="J25" s="50">
        <v>33796662.939999998</v>
      </c>
    </row>
    <row r="26" spans="2:10" ht="15" customHeight="1" x14ac:dyDescent="0.2">
      <c r="B26" s="75" t="s">
        <v>55</v>
      </c>
      <c r="C26" s="48">
        <v>77219796.049999997</v>
      </c>
      <c r="D26" s="49">
        <v>22847573.449999999</v>
      </c>
      <c r="E26" s="49">
        <v>735867.26</v>
      </c>
      <c r="F26" s="49">
        <v>4071519.07</v>
      </c>
      <c r="G26" s="49">
        <v>9215657.8499999996</v>
      </c>
      <c r="H26" s="49">
        <v>204170.06</v>
      </c>
      <c r="I26" s="49">
        <v>279051.17</v>
      </c>
      <c r="J26" s="50">
        <v>114573634.91</v>
      </c>
    </row>
    <row r="27" spans="2:10" ht="15" customHeight="1" x14ac:dyDescent="0.2">
      <c r="B27" s="75" t="s">
        <v>56</v>
      </c>
      <c r="C27" s="48">
        <v>10207976.18</v>
      </c>
      <c r="D27" s="49">
        <v>3673111.39</v>
      </c>
      <c r="E27" s="49">
        <v>154607.57999999999</v>
      </c>
      <c r="F27" s="49">
        <v>578425.86</v>
      </c>
      <c r="G27" s="49">
        <v>2035772.84</v>
      </c>
      <c r="H27" s="49">
        <v>37980.230000000003</v>
      </c>
      <c r="I27" s="49">
        <v>62907.07</v>
      </c>
      <c r="J27" s="50">
        <v>16750781.15</v>
      </c>
    </row>
    <row r="28" spans="2:10" ht="15" customHeight="1" x14ac:dyDescent="0.2">
      <c r="B28" s="75" t="s">
        <v>67</v>
      </c>
      <c r="C28" s="48">
        <v>2206925.02</v>
      </c>
      <c r="D28" s="49">
        <v>1092955.9099999999</v>
      </c>
      <c r="E28" s="49">
        <v>35113.82</v>
      </c>
      <c r="F28" s="49">
        <v>166179.79</v>
      </c>
      <c r="G28" s="49">
        <v>406408.42</v>
      </c>
      <c r="H28" s="49">
        <v>10608.93</v>
      </c>
      <c r="I28" s="49">
        <v>16489.41</v>
      </c>
      <c r="J28" s="50">
        <v>3934681.31</v>
      </c>
    </row>
    <row r="29" spans="2:10" ht="15" customHeight="1" x14ac:dyDescent="0.2">
      <c r="B29" s="75" t="s">
        <v>57</v>
      </c>
      <c r="C29" s="51">
        <v>664333.69999999995</v>
      </c>
      <c r="D29" s="52">
        <v>180832.64000000001</v>
      </c>
      <c r="E29" s="52">
        <v>10306.1</v>
      </c>
      <c r="F29" s="52">
        <v>37149.01</v>
      </c>
      <c r="G29" s="52">
        <v>78575</v>
      </c>
      <c r="H29" s="117">
        <v>1414.13</v>
      </c>
      <c r="I29" s="117">
        <v>3335.61</v>
      </c>
      <c r="J29" s="53">
        <v>975946.2</v>
      </c>
    </row>
    <row r="30" spans="2:10" ht="15" customHeight="1" x14ac:dyDescent="0.2">
      <c r="B30" s="87" t="s">
        <v>58</v>
      </c>
      <c r="C30" s="59">
        <v>647597.13</v>
      </c>
      <c r="D30" s="60">
        <v>162981.81</v>
      </c>
      <c r="E30" s="60">
        <v>9339.4500000000007</v>
      </c>
      <c r="F30" s="60">
        <v>38067.839999999997</v>
      </c>
      <c r="G30" s="60">
        <v>77741.08</v>
      </c>
      <c r="H30" s="118">
        <v>2690.71</v>
      </c>
      <c r="I30" s="118">
        <v>2627.4</v>
      </c>
      <c r="J30" s="61">
        <v>941045.43</v>
      </c>
    </row>
    <row r="31" spans="2:10" ht="15" customHeight="1" thickBot="1" x14ac:dyDescent="0.25">
      <c r="B31" s="92" t="s">
        <v>82</v>
      </c>
      <c r="C31" s="93">
        <v>345564017.83999997</v>
      </c>
      <c r="D31" s="94">
        <v>141729979.30000001</v>
      </c>
      <c r="E31" s="94">
        <v>5450522.2400000002</v>
      </c>
      <c r="F31" s="94">
        <v>22956547.77</v>
      </c>
      <c r="G31" s="94">
        <v>63427406.359999999</v>
      </c>
      <c r="H31" s="94">
        <v>1428383.61</v>
      </c>
      <c r="I31" s="94">
        <v>2246206.11</v>
      </c>
      <c r="J31" s="95">
        <v>582803063.23000002</v>
      </c>
    </row>
    <row r="32" spans="2:10" ht="12.75" customHeight="1" thickTop="1" x14ac:dyDescent="0.2">
      <c r="B32" s="226" t="s">
        <v>91</v>
      </c>
      <c r="C32" s="15"/>
      <c r="D32" s="15"/>
      <c r="E32" s="15"/>
      <c r="F32" s="15"/>
      <c r="G32" s="15"/>
      <c r="H32" s="15"/>
      <c r="I32" s="15"/>
      <c r="J32" s="16"/>
    </row>
    <row r="33" spans="2:10" ht="12.75" customHeight="1" x14ac:dyDescent="0.2">
      <c r="B33" s="226" t="s">
        <v>95</v>
      </c>
      <c r="C33" s="15"/>
      <c r="D33" s="15"/>
      <c r="E33" s="15"/>
      <c r="F33" s="15"/>
      <c r="G33" s="15"/>
      <c r="H33" s="15"/>
      <c r="I33" s="15"/>
      <c r="J33" s="16"/>
    </row>
    <row r="34" spans="2:10" x14ac:dyDescent="0.2">
      <c r="B34" s="226" t="s">
        <v>93</v>
      </c>
      <c r="C34" s="226"/>
      <c r="D34" s="226"/>
      <c r="E34" s="226"/>
      <c r="F34" s="226"/>
      <c r="G34" s="226"/>
      <c r="H34" s="226"/>
      <c r="I34" s="226"/>
      <c r="J34" s="226"/>
    </row>
    <row r="35" spans="2:10" x14ac:dyDescent="0.2">
      <c r="B35" s="162" t="s">
        <v>94</v>
      </c>
    </row>
  </sheetData>
  <mergeCells count="3">
    <mergeCell ref="B11:J11"/>
    <mergeCell ref="B12:B13"/>
    <mergeCell ref="C12:J12"/>
  </mergeCells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J3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20.7109375" style="1" customWidth="1"/>
    <col min="3" max="10" width="13.7109375" style="1" customWidth="1"/>
    <col min="11" max="16384" width="11.42578125" style="1"/>
  </cols>
  <sheetData>
    <row r="1" spans="1:10" ht="12.75" customHeight="1" x14ac:dyDescent="0.2">
      <c r="A1" s="162"/>
    </row>
    <row r="2" spans="1:10" ht="12.75" customHeight="1" x14ac:dyDescent="0.2"/>
    <row r="3" spans="1:10" ht="12.75" customHeight="1" x14ac:dyDescent="0.2"/>
    <row r="4" spans="1:10" ht="12.75" customHeight="1" x14ac:dyDescent="0.2"/>
    <row r="5" spans="1:10" ht="12.75" customHeight="1" x14ac:dyDescent="0.2"/>
    <row r="6" spans="1:10" ht="12.75" customHeight="1" x14ac:dyDescent="0.2"/>
    <row r="7" spans="1:10" ht="12.75" customHeight="1" x14ac:dyDescent="0.2">
      <c r="B7" s="3"/>
    </row>
    <row r="8" spans="1:10" ht="12.75" customHeight="1" x14ac:dyDescent="0.2">
      <c r="B8" s="3"/>
    </row>
    <row r="9" spans="1:10" ht="12.75" customHeight="1" x14ac:dyDescent="0.2">
      <c r="B9" s="24" t="s">
        <v>34</v>
      </c>
      <c r="C9" s="24"/>
      <c r="D9" s="24"/>
      <c r="E9" s="24"/>
    </row>
    <row r="10" spans="1:10" ht="12.75" customHeight="1" thickBot="1" x14ac:dyDescent="0.25"/>
    <row r="11" spans="1:10" ht="35.1" customHeight="1" thickTop="1" thickBot="1" x14ac:dyDescent="0.25">
      <c r="B11" s="168" t="str">
        <f>"1.4. Distribución porcentual de Retribuciones por Grupo de población en cada Comunidad autónoma. "&amp;Índice!B12</f>
        <v>1.4. Distribución porcentual de Retribuciones por Grupo de población en cada Comunidad autónoma. Año 2021</v>
      </c>
      <c r="C11" s="169"/>
      <c r="D11" s="169"/>
      <c r="E11" s="169"/>
      <c r="F11" s="169"/>
      <c r="G11" s="169"/>
      <c r="H11" s="169"/>
      <c r="I11" s="169"/>
      <c r="J11" s="170"/>
    </row>
    <row r="12" spans="1:10" ht="12.75" thickTop="1" x14ac:dyDescent="0.2">
      <c r="B12" s="171" t="s">
        <v>66</v>
      </c>
      <c r="C12" s="176" t="s">
        <v>47</v>
      </c>
      <c r="D12" s="177"/>
      <c r="E12" s="177"/>
      <c r="F12" s="177"/>
      <c r="G12" s="177"/>
      <c r="H12" s="177"/>
      <c r="I12" s="177"/>
      <c r="J12" s="178"/>
    </row>
    <row r="13" spans="1:10" ht="36.75" thickBot="1" x14ac:dyDescent="0.25">
      <c r="B13" s="172"/>
      <c r="C13" s="35" t="s">
        <v>2</v>
      </c>
      <c r="D13" s="36" t="s">
        <v>3</v>
      </c>
      <c r="E13" s="36" t="s">
        <v>4</v>
      </c>
      <c r="F13" s="36" t="s">
        <v>5</v>
      </c>
      <c r="G13" s="36" t="s">
        <v>6</v>
      </c>
      <c r="H13" s="36" t="s">
        <v>7</v>
      </c>
      <c r="I13" s="36" t="s">
        <v>8</v>
      </c>
      <c r="J13" s="37" t="s">
        <v>1</v>
      </c>
    </row>
    <row r="14" spans="1:10" ht="15" customHeight="1" thickTop="1" x14ac:dyDescent="0.2">
      <c r="B14" s="71" t="s">
        <v>17</v>
      </c>
      <c r="C14" s="96">
        <f>'1.3.'!C14*100/'1.3.'!$J14</f>
        <v>54.721402326056953</v>
      </c>
      <c r="D14" s="97">
        <f>'1.3.'!D14*100/'1.3.'!$J14</f>
        <v>25.649656281187891</v>
      </c>
      <c r="E14" s="97">
        <f>'1.3.'!E14*100/'1.3.'!$J14</f>
        <v>1.3286741056154336</v>
      </c>
      <c r="F14" s="97">
        <f>'1.3.'!F14*100/'1.3.'!$J14</f>
        <v>3.7888892363041151</v>
      </c>
      <c r="G14" s="97">
        <f>'1.3.'!G14*100/'1.3.'!$J14</f>
        <v>13.663357870832499</v>
      </c>
      <c r="H14" s="97">
        <f>'1.3.'!H14*100/'1.3.'!$J14</f>
        <v>0.33808948624925544</v>
      </c>
      <c r="I14" s="97">
        <f>'1.3.'!I14*100/'1.3.'!$J14</f>
        <v>0.50993068267069908</v>
      </c>
      <c r="J14" s="98">
        <f>'1.3.'!J14*100/'1.3.'!$J14</f>
        <v>100</v>
      </c>
    </row>
    <row r="15" spans="1:10" ht="15" customHeight="1" x14ac:dyDescent="0.2">
      <c r="B15" s="75" t="s">
        <v>16</v>
      </c>
      <c r="C15" s="99">
        <f>'1.3.'!C15*100/'1.3.'!$J15</f>
        <v>58.390047719753333</v>
      </c>
      <c r="D15" s="100">
        <f>'1.3.'!D15*100/'1.3.'!$J15</f>
        <v>26.663214337213986</v>
      </c>
      <c r="E15" s="100">
        <f>'1.3.'!E15*100/'1.3.'!$J15</f>
        <v>0.6234744104002039</v>
      </c>
      <c r="F15" s="100">
        <f>'1.3.'!F15*100/'1.3.'!$J15</f>
        <v>4.2617942917418388</v>
      </c>
      <c r="G15" s="100">
        <f>'1.3.'!G15*100/'1.3.'!$J15</f>
        <v>9.4752235165043093</v>
      </c>
      <c r="H15" s="100">
        <f>'1.3.'!H15*100/'1.3.'!$J15</f>
        <v>0.23839613978215937</v>
      </c>
      <c r="I15" s="100">
        <f>'1.3.'!I15*100/'1.3.'!$J15</f>
        <v>0.34784958460418564</v>
      </c>
      <c r="J15" s="101">
        <f>'1.3.'!J15*100/'1.3.'!$J15</f>
        <v>100</v>
      </c>
    </row>
    <row r="16" spans="1:10" ht="15" customHeight="1" x14ac:dyDescent="0.2">
      <c r="B16" s="75" t="s">
        <v>53</v>
      </c>
      <c r="C16" s="99">
        <f>'1.3.'!C16*100/'1.3.'!$J16</f>
        <v>48.459960273317286</v>
      </c>
      <c r="D16" s="100">
        <f>'1.3.'!D16*100/'1.3.'!$J16</f>
        <v>37.052751908497555</v>
      </c>
      <c r="E16" s="100">
        <f>'1.3.'!E16*100/'1.3.'!$J16</f>
        <v>0.65821976257559822</v>
      </c>
      <c r="F16" s="100">
        <f>'1.3.'!F16*100/'1.3.'!$J16</f>
        <v>4.2987740744100575</v>
      </c>
      <c r="G16" s="100">
        <f>'1.3.'!G16*100/'1.3.'!$J16</f>
        <v>8.8798780011042577</v>
      </c>
      <c r="H16" s="100">
        <f>'1.3.'!H16*100/'1.3.'!$J16</f>
        <v>0.21100631120992425</v>
      </c>
      <c r="I16" s="100">
        <f>'1.3.'!I16*100/'1.3.'!$J16</f>
        <v>0.43940980696259613</v>
      </c>
      <c r="J16" s="101">
        <f>'1.3.'!J16*100/'1.3.'!$J16</f>
        <v>100</v>
      </c>
    </row>
    <row r="17" spans="2:10" ht="15" customHeight="1" x14ac:dyDescent="0.2">
      <c r="B17" s="75" t="s">
        <v>54</v>
      </c>
      <c r="C17" s="99">
        <f>'1.3.'!C17*100/'1.3.'!$J17</f>
        <v>52.912080006820219</v>
      </c>
      <c r="D17" s="100">
        <f>'1.3.'!D17*100/'1.3.'!$J17</f>
        <v>20.065327615973235</v>
      </c>
      <c r="E17" s="100">
        <f>'1.3.'!E17*100/'1.3.'!$J17</f>
        <v>1.3422702367218768</v>
      </c>
      <c r="F17" s="100">
        <f>'1.3.'!F17*100/'1.3.'!$J17</f>
        <v>3.2882653757533817</v>
      </c>
      <c r="G17" s="100">
        <f>'1.3.'!G17*100/'1.3.'!$J17</f>
        <v>21.43065448714875</v>
      </c>
      <c r="H17" s="100">
        <f>'1.3.'!H17*100/'1.3.'!$J17</f>
        <v>0.24284903227390378</v>
      </c>
      <c r="I17" s="100">
        <f>'1.3.'!I17*100/'1.3.'!$J17</f>
        <v>0.71855324530862053</v>
      </c>
      <c r="J17" s="101">
        <f>'1.3.'!J17*100/'1.3.'!$J17</f>
        <v>100</v>
      </c>
    </row>
    <row r="18" spans="2:10" ht="15" customHeight="1" x14ac:dyDescent="0.2">
      <c r="B18" s="75" t="s">
        <v>15</v>
      </c>
      <c r="C18" s="99">
        <f>'1.3.'!C18*100/'1.3.'!$J18</f>
        <v>55.39879457737316</v>
      </c>
      <c r="D18" s="100">
        <f>'1.3.'!D18*100/'1.3.'!$J18</f>
        <v>22.964321530339358</v>
      </c>
      <c r="E18" s="100">
        <f>'1.3.'!E18*100/'1.3.'!$J18</f>
        <v>1.8030902527511652</v>
      </c>
      <c r="F18" s="100">
        <f>'1.3.'!F18*100/'1.3.'!$J18</f>
        <v>3.2075971464124784</v>
      </c>
      <c r="G18" s="100">
        <f>'1.3.'!G18*100/'1.3.'!$J18</f>
        <v>15.857076010821773</v>
      </c>
      <c r="H18" s="100">
        <f>'1.3.'!H18*100/'1.3.'!$J18</f>
        <v>0.31580217847095987</v>
      </c>
      <c r="I18" s="100">
        <f>'1.3.'!I18*100/'1.3.'!$J18</f>
        <v>0.4533183038311081</v>
      </c>
      <c r="J18" s="101">
        <f>'1.3.'!J18*100/'1.3.'!$J18</f>
        <v>100</v>
      </c>
    </row>
    <row r="19" spans="2:10" ht="15" customHeight="1" x14ac:dyDescent="0.2">
      <c r="B19" s="75" t="s">
        <v>14</v>
      </c>
      <c r="C19" s="99">
        <f>'1.3.'!C19*100/'1.3.'!$J19</f>
        <v>53.251597581410515</v>
      </c>
      <c r="D19" s="100">
        <f>'1.3.'!D19*100/'1.3.'!$J19</f>
        <v>31.070421390589971</v>
      </c>
      <c r="E19" s="100">
        <f>'1.3.'!E19*100/'1.3.'!$J19</f>
        <v>0.79993579140494597</v>
      </c>
      <c r="F19" s="100">
        <f>'1.3.'!F19*100/'1.3.'!$J19</f>
        <v>4.5562496776752814</v>
      </c>
      <c r="G19" s="100">
        <f>'1.3.'!G19*100/'1.3.'!$J19</f>
        <v>9.6140967949342198</v>
      </c>
      <c r="H19" s="100">
        <f>'1.3.'!H19*100/'1.3.'!$J19</f>
        <v>0.23629639390301893</v>
      </c>
      <c r="I19" s="100">
        <f>'1.3.'!I19*100/'1.3.'!$J19</f>
        <v>0.47140250263051703</v>
      </c>
      <c r="J19" s="101">
        <f>'1.3.'!J19*100/'1.3.'!$J19</f>
        <v>100</v>
      </c>
    </row>
    <row r="20" spans="2:10" ht="15" customHeight="1" x14ac:dyDescent="0.2">
      <c r="B20" s="79" t="s">
        <v>0</v>
      </c>
      <c r="C20" s="102">
        <f>'1.3.'!C20*100/'1.3.'!$J20</f>
        <v>54.08448217851339</v>
      </c>
      <c r="D20" s="103">
        <f>'1.3.'!D20*100/'1.3.'!$J20</f>
        <v>31.424716847516962</v>
      </c>
      <c r="E20" s="103">
        <f>'1.3.'!E20*100/'1.3.'!$J20</f>
        <v>0.6960884109962503</v>
      </c>
      <c r="F20" s="103">
        <f>'1.3.'!F20*100/'1.3.'!$J20</f>
        <v>4.1849458496109806</v>
      </c>
      <c r="G20" s="103">
        <f>'1.3.'!G20*100/'1.3.'!$J20</f>
        <v>9.0024168148760779</v>
      </c>
      <c r="H20" s="103">
        <f>'1.3.'!H20*100/'1.3.'!$J20</f>
        <v>0.2213078456417962</v>
      </c>
      <c r="I20" s="103">
        <f>'1.3.'!I20*100/'1.3.'!$J20</f>
        <v>0.38604208461064954</v>
      </c>
      <c r="J20" s="104">
        <f>'1.3.'!J20*100/'1.3.'!$J20</f>
        <v>100</v>
      </c>
    </row>
    <row r="21" spans="2:10" ht="15" customHeight="1" x14ac:dyDescent="0.2">
      <c r="B21" s="75" t="s">
        <v>13</v>
      </c>
      <c r="C21" s="99">
        <f>'1.3.'!C21*100/'1.3.'!$J21</f>
        <v>60.705103377394167</v>
      </c>
      <c r="D21" s="100">
        <f>'1.3.'!D21*100/'1.3.'!$J21</f>
        <v>23.336523066350537</v>
      </c>
      <c r="E21" s="100">
        <f>'1.3.'!E21*100/'1.3.'!$J21</f>
        <v>1.0177281775184532</v>
      </c>
      <c r="F21" s="100">
        <f>'1.3.'!F21*100/'1.3.'!$J21</f>
        <v>3.8628401068081595</v>
      </c>
      <c r="G21" s="100">
        <f>'1.3.'!G21*100/'1.3.'!$J21</f>
        <v>10.446455127040174</v>
      </c>
      <c r="H21" s="100">
        <f>'1.3.'!H21*100/'1.3.'!$J21</f>
        <v>0.25033122859631451</v>
      </c>
      <c r="I21" s="100">
        <f>'1.3.'!I21*100/'1.3.'!$J21</f>
        <v>0.38101891629219975</v>
      </c>
      <c r="J21" s="101">
        <f>'1.3.'!J21*100/'1.3.'!$J21</f>
        <v>100</v>
      </c>
    </row>
    <row r="22" spans="2:10" ht="15" customHeight="1" x14ac:dyDescent="0.2">
      <c r="B22" s="75" t="s">
        <v>12</v>
      </c>
      <c r="C22" s="99">
        <f>'1.3.'!C22*100/'1.3.'!$J22</f>
        <v>61.58593102907593</v>
      </c>
      <c r="D22" s="100">
        <f>'1.3.'!D22*100/'1.3.'!$J22</f>
        <v>22.251588829701358</v>
      </c>
      <c r="E22" s="100">
        <f>'1.3.'!E22*100/'1.3.'!$J22</f>
        <v>0.76296855149154863</v>
      </c>
      <c r="F22" s="100">
        <f>'1.3.'!F22*100/'1.3.'!$J22</f>
        <v>4.7287083975908182</v>
      </c>
      <c r="G22" s="100">
        <f>'1.3.'!G22*100/'1.3.'!$J22</f>
        <v>10.143539888209736</v>
      </c>
      <c r="H22" s="100">
        <f>'1.3.'!H22*100/'1.3.'!$J22</f>
        <v>0.21793852125481944</v>
      </c>
      <c r="I22" s="100">
        <f>'1.3.'!I22*100/'1.3.'!$J22</f>
        <v>0.30932477417600096</v>
      </c>
      <c r="J22" s="101">
        <f>'1.3.'!J22*100/'1.3.'!$J22</f>
        <v>100</v>
      </c>
    </row>
    <row r="23" spans="2:10" ht="15" customHeight="1" x14ac:dyDescent="0.2">
      <c r="B23" s="75" t="s">
        <v>9</v>
      </c>
      <c r="C23" s="99">
        <f>'1.3.'!C23*100/'1.3.'!$J23</f>
        <v>58.527296865681592</v>
      </c>
      <c r="D23" s="100">
        <f>'1.3.'!D23*100/'1.3.'!$J23</f>
        <v>24.382098990539074</v>
      </c>
      <c r="E23" s="100">
        <f>'1.3.'!E23*100/'1.3.'!$J23</f>
        <v>1.0402207940978057</v>
      </c>
      <c r="F23" s="100">
        <f>'1.3.'!F23*100/'1.3.'!$J23</f>
        <v>3.7279413360429059</v>
      </c>
      <c r="G23" s="100">
        <f>'1.3.'!G23*100/'1.3.'!$J23</f>
        <v>11.633349461578838</v>
      </c>
      <c r="H23" s="100">
        <f>'1.3.'!H23*100/'1.3.'!$J23</f>
        <v>0.25906035198700383</v>
      </c>
      <c r="I23" s="100">
        <f>'1.3.'!I23*100/'1.3.'!$J23</f>
        <v>0.4300322000727767</v>
      </c>
      <c r="J23" s="101">
        <f>'1.3.'!J23*100/'1.3.'!$J23</f>
        <v>100</v>
      </c>
    </row>
    <row r="24" spans="2:10" ht="15" customHeight="1" x14ac:dyDescent="0.2">
      <c r="B24" s="75" t="s">
        <v>11</v>
      </c>
      <c r="C24" s="99">
        <f>'1.3.'!C24*100/'1.3.'!$J24</f>
        <v>52.583632926741998</v>
      </c>
      <c r="D24" s="100">
        <f>'1.3.'!D24*100/'1.3.'!$J24</f>
        <v>28.369866741931901</v>
      </c>
      <c r="E24" s="100">
        <f>'1.3.'!E24*100/'1.3.'!$J24</f>
        <v>1.4272756943904485</v>
      </c>
      <c r="F24" s="100">
        <f>'1.3.'!F24*100/'1.3.'!$J24</f>
        <v>3.5787838723488377</v>
      </c>
      <c r="G24" s="100">
        <f>'1.3.'!G24*100/'1.3.'!$J24</f>
        <v>12.94919393896955</v>
      </c>
      <c r="H24" s="100">
        <f>'1.3.'!H24*100/'1.3.'!$J24</f>
        <v>0.38422621142283958</v>
      </c>
      <c r="I24" s="100">
        <f>'1.3.'!I24*100/'1.3.'!$J24</f>
        <v>0.70702061419441986</v>
      </c>
      <c r="J24" s="101">
        <f>'1.3.'!J24*100/'1.3.'!$J24</f>
        <v>99.999999999999986</v>
      </c>
    </row>
    <row r="25" spans="2:10" ht="15" customHeight="1" x14ac:dyDescent="0.2">
      <c r="B25" s="75" t="s">
        <v>10</v>
      </c>
      <c r="C25" s="99">
        <f>'1.3.'!C25*100/'1.3.'!$J25</f>
        <v>54.337621920254598</v>
      </c>
      <c r="D25" s="100">
        <f>'1.3.'!D25*100/'1.3.'!$J25</f>
        <v>31.026046827805544</v>
      </c>
      <c r="E25" s="100">
        <f>'1.3.'!E25*100/'1.3.'!$J25</f>
        <v>0.86463799848755118</v>
      </c>
      <c r="F25" s="100">
        <f>'1.3.'!F25*100/'1.3.'!$J25</f>
        <v>3.719400173418423</v>
      </c>
      <c r="G25" s="100">
        <f>'1.3.'!G25*100/'1.3.'!$J25</f>
        <v>9.3913071111037922</v>
      </c>
      <c r="H25" s="100">
        <f>'1.3.'!H25*100/'1.3.'!$J25</f>
        <v>0.24766403756666278</v>
      </c>
      <c r="I25" s="100">
        <f>'1.3.'!I25*100/'1.3.'!$J25</f>
        <v>0.41332196095216023</v>
      </c>
      <c r="J25" s="101">
        <f>'1.3.'!J25*100/'1.3.'!$J25</f>
        <v>100</v>
      </c>
    </row>
    <row r="26" spans="2:10" ht="15" customHeight="1" x14ac:dyDescent="0.2">
      <c r="B26" s="75" t="s">
        <v>55</v>
      </c>
      <c r="C26" s="99">
        <f>'1.3.'!C26*100/'1.3.'!$J26</f>
        <v>67.397526586860735</v>
      </c>
      <c r="D26" s="100">
        <f>'1.3.'!D26*100/'1.3.'!$J26</f>
        <v>19.941388320225023</v>
      </c>
      <c r="E26" s="100">
        <f>'1.3.'!E26*100/'1.3.'!$J26</f>
        <v>0.64226578878992469</v>
      </c>
      <c r="F26" s="100">
        <f>'1.3.'!F26*100/'1.3.'!$J26</f>
        <v>3.5536265155576707</v>
      </c>
      <c r="G26" s="100">
        <f>'1.3.'!G26*100/'1.3.'!$J26</f>
        <v>8.0434367446220012</v>
      </c>
      <c r="H26" s="100">
        <f>'1.3.'!H26*100/'1.3.'!$J26</f>
        <v>0.17819986261270307</v>
      </c>
      <c r="I26" s="100">
        <f>'1.3.'!I26*100/'1.3.'!$J26</f>
        <v>0.24355618133194479</v>
      </c>
      <c r="J26" s="101">
        <f>'1.3.'!J26*100/'1.3.'!$J26</f>
        <v>100</v>
      </c>
    </row>
    <row r="27" spans="2:10" ht="15" customHeight="1" x14ac:dyDescent="0.2">
      <c r="B27" s="75" t="s">
        <v>56</v>
      </c>
      <c r="C27" s="99">
        <f>'1.3.'!C27*100/'1.3.'!$J27</f>
        <v>60.94029937224748</v>
      </c>
      <c r="D27" s="100">
        <f>'1.3.'!D27*100/'1.3.'!$J27</f>
        <v>21.928000593572317</v>
      </c>
      <c r="E27" s="100">
        <f>'1.3.'!E27*100/'1.3.'!$J27</f>
        <v>0.92298728408853925</v>
      </c>
      <c r="F27" s="100">
        <f>'1.3.'!F27*100/'1.3.'!$J27</f>
        <v>3.4531276769740376</v>
      </c>
      <c r="G27" s="100">
        <f>'1.3.'!G27*100/'1.3.'!$J27</f>
        <v>12.153300922327434</v>
      </c>
      <c r="H27" s="100">
        <f>'1.3.'!H27*100/'1.3.'!$J27</f>
        <v>0.22673706772176416</v>
      </c>
      <c r="I27" s="100">
        <f>'1.3.'!I27*100/'1.3.'!$J27</f>
        <v>0.37554708306842155</v>
      </c>
      <c r="J27" s="101">
        <f>'1.3.'!J27*100/'1.3.'!$J27</f>
        <v>100</v>
      </c>
    </row>
    <row r="28" spans="2:10" ht="15" customHeight="1" x14ac:dyDescent="0.2">
      <c r="B28" s="75" t="s">
        <v>67</v>
      </c>
      <c r="C28" s="99">
        <f>'1.3.'!C28*100/'1.3.'!$J28</f>
        <v>56.08904117319733</v>
      </c>
      <c r="D28" s="100">
        <f>'1.3.'!D28*100/'1.3.'!$J28</f>
        <v>27.777495148647752</v>
      </c>
      <c r="E28" s="100">
        <f>'1.3.'!E28*100/'1.3.'!$J28</f>
        <v>0.89241840020837671</v>
      </c>
      <c r="F28" s="100">
        <f>'1.3.'!F28*100/'1.3.'!$J28</f>
        <v>4.2234625095977592</v>
      </c>
      <c r="G28" s="100">
        <f>'1.3.'!G28*100/'1.3.'!$J28</f>
        <v>10.328877689969763</v>
      </c>
      <c r="H28" s="100">
        <f>'1.3.'!H28*100/'1.3.'!$J28</f>
        <v>0.26962615683860808</v>
      </c>
      <c r="I28" s="100">
        <f>'1.3.'!I28*100/'1.3.'!$J28</f>
        <v>0.41907866739021871</v>
      </c>
      <c r="J28" s="101">
        <f>'1.3.'!J28*100/'1.3.'!$J28</f>
        <v>100</v>
      </c>
    </row>
    <row r="29" spans="2:10" ht="15" customHeight="1" x14ac:dyDescent="0.2">
      <c r="B29" s="75" t="s">
        <v>57</v>
      </c>
      <c r="C29" s="105">
        <f>'1.3.'!C29*100/'1.3.'!$J29</f>
        <v>68.070729718502918</v>
      </c>
      <c r="D29" s="106">
        <f>'1.3.'!D29*100/'1.3.'!$J29</f>
        <v>18.528955796948644</v>
      </c>
      <c r="E29" s="106">
        <f>'1.3.'!E29*100/'1.3.'!$J29</f>
        <v>1.0560110792992483</v>
      </c>
      <c r="F29" s="106">
        <f>'1.3.'!F29*100/'1.3.'!$J29</f>
        <v>3.8064608479442823</v>
      </c>
      <c r="G29" s="106">
        <f>'1.3.'!G29*100/'1.3.'!$J29</f>
        <v>8.0511610168675283</v>
      </c>
      <c r="H29" s="106">
        <f>'1.3.'!H29*100/'1.3.'!$J29</f>
        <v>0.14489835607741494</v>
      </c>
      <c r="I29" s="106">
        <f>'1.3.'!I29*100/'1.3.'!$J29</f>
        <v>0.34178215971331211</v>
      </c>
      <c r="J29" s="107">
        <f>'1.3.'!J29*100/'1.3.'!$J29</f>
        <v>100</v>
      </c>
    </row>
    <row r="30" spans="2:10" ht="15" customHeight="1" x14ac:dyDescent="0.2">
      <c r="B30" s="87" t="s">
        <v>58</v>
      </c>
      <c r="C30" s="108">
        <f>'1.3.'!C30*100/'1.3.'!$J30</f>
        <v>68.81677646529775</v>
      </c>
      <c r="D30" s="109">
        <f>'1.3.'!D30*100/'1.3.'!$J30</f>
        <v>17.31922867953357</v>
      </c>
      <c r="E30" s="109">
        <f>'1.3.'!E30*100/'1.3.'!$J30</f>
        <v>0.99245474259409561</v>
      </c>
      <c r="F30" s="109">
        <f>'1.3.'!F30*100/'1.3.'!$J30</f>
        <v>4.0452712256410397</v>
      </c>
      <c r="G30" s="109">
        <f>'1.3.'!G30*100/'1.3.'!$J30</f>
        <v>8.2611399536789634</v>
      </c>
      <c r="H30" s="109">
        <f>'1.3.'!H30*100/'1.3.'!$J30</f>
        <v>0.2859277473989752</v>
      </c>
      <c r="I30" s="109">
        <f>'1.3.'!I30*100/'1.3.'!$J30</f>
        <v>0.27920012320765425</v>
      </c>
      <c r="J30" s="110">
        <f>'1.3.'!J30*100/'1.3.'!$J30</f>
        <v>100</v>
      </c>
    </row>
    <row r="31" spans="2:10" ht="15" customHeight="1" thickBot="1" x14ac:dyDescent="0.25">
      <c r="B31" s="92" t="s">
        <v>82</v>
      </c>
      <c r="C31" s="111">
        <f>'1.3.'!C31*100/'1.3.'!$J31</f>
        <v>59.293445700992322</v>
      </c>
      <c r="D31" s="112">
        <f>'1.3.'!D31*100/'1.3.'!$J31</f>
        <v>24.318674393114346</v>
      </c>
      <c r="E31" s="112">
        <f>'1.3.'!E31*100/'1.3.'!$J31</f>
        <v>0.93522539325586584</v>
      </c>
      <c r="F31" s="112">
        <f>'1.3.'!F31*100/'1.3.'!$J31</f>
        <v>3.9389888657706531</v>
      </c>
      <c r="G31" s="112">
        <f>'1.3.'!G31*100/'1.3.'!$J31</f>
        <v>10.883162831793271</v>
      </c>
      <c r="H31" s="112">
        <f>'1.3.'!H31*100/'1.3.'!$J31</f>
        <v>0.24508855565783055</v>
      </c>
      <c r="I31" s="112">
        <f>'1.3.'!I31*100/'1.3.'!$J31</f>
        <v>0.385414259415714</v>
      </c>
      <c r="J31" s="113">
        <f>'1.3.'!J31*100/'1.3.'!$J31</f>
        <v>100</v>
      </c>
    </row>
    <row r="32" spans="2:10" ht="12.75" customHeight="1" thickTop="1" x14ac:dyDescent="0.2">
      <c r="B32" s="226" t="s">
        <v>91</v>
      </c>
      <c r="C32" s="15"/>
      <c r="D32" s="15"/>
      <c r="E32" s="15"/>
      <c r="F32" s="15"/>
      <c r="G32" s="15"/>
      <c r="H32" s="15"/>
      <c r="I32" s="15"/>
      <c r="J32" s="16"/>
    </row>
    <row r="33" spans="2:10" ht="12.75" customHeight="1" x14ac:dyDescent="0.2">
      <c r="B33" s="226" t="s">
        <v>95</v>
      </c>
      <c r="C33" s="15"/>
      <c r="D33" s="15"/>
      <c r="E33" s="15"/>
      <c r="F33" s="15"/>
      <c r="G33" s="15"/>
      <c r="H33" s="15"/>
      <c r="I33" s="15"/>
      <c r="J33" s="16"/>
    </row>
    <row r="34" spans="2:10" x14ac:dyDescent="0.2">
      <c r="B34" s="226" t="s">
        <v>93</v>
      </c>
      <c r="C34" s="226"/>
      <c r="D34" s="226"/>
      <c r="E34" s="226"/>
      <c r="F34" s="226"/>
      <c r="G34" s="226"/>
      <c r="H34" s="226"/>
      <c r="I34" s="226"/>
      <c r="J34" s="226"/>
    </row>
    <row r="35" spans="2:10" ht="11.25" customHeight="1" x14ac:dyDescent="0.2">
      <c r="B35" s="162" t="s">
        <v>94</v>
      </c>
    </row>
  </sheetData>
  <mergeCells count="3">
    <mergeCell ref="B11:J11"/>
    <mergeCell ref="B12:B13"/>
    <mergeCell ref="C12:J12"/>
  </mergeCells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J26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5.7109375" style="1" customWidth="1"/>
    <col min="3" max="10" width="13.7109375" style="1" customWidth="1"/>
    <col min="11" max="16384" width="11.42578125" style="1"/>
  </cols>
  <sheetData>
    <row r="1" spans="1:10" ht="12.75" customHeight="1" x14ac:dyDescent="0.2">
      <c r="A1" s="162"/>
    </row>
    <row r="2" spans="1:10" ht="12.75" customHeight="1" x14ac:dyDescent="0.2"/>
    <row r="3" spans="1:10" ht="12.75" customHeight="1" x14ac:dyDescent="0.2"/>
    <row r="4" spans="1:10" ht="12.75" customHeight="1" x14ac:dyDescent="0.2"/>
    <row r="5" spans="1:10" ht="12.75" customHeight="1" x14ac:dyDescent="0.2"/>
    <row r="6" spans="1:10" ht="12.75" customHeight="1" x14ac:dyDescent="0.2">
      <c r="F6" s="14"/>
    </row>
    <row r="7" spans="1:10" ht="12.75" customHeight="1" x14ac:dyDescent="0.2">
      <c r="B7" s="3"/>
    </row>
    <row r="8" spans="1:10" ht="12.75" customHeight="1" x14ac:dyDescent="0.2">
      <c r="B8" s="3"/>
    </row>
    <row r="9" spans="1:10" ht="12.75" customHeight="1" x14ac:dyDescent="0.2">
      <c r="B9" s="24" t="s">
        <v>34</v>
      </c>
      <c r="C9" s="24"/>
      <c r="D9" s="24"/>
    </row>
    <row r="10" spans="1:10" ht="12.75" customHeight="1" thickBot="1" x14ac:dyDescent="0.25"/>
    <row r="11" spans="1:10" ht="35.1" customHeight="1" thickTop="1" thickBot="1" x14ac:dyDescent="0.25">
      <c r="B11" s="179" t="str">
        <f>"1.5. Número de personas que reciben algún tipo de retribución por Tramo de renta anual y Grupo de población. Castilla y León. "&amp;Índice!B12</f>
        <v>1.5. Número de personas que reciben algún tipo de retribución por Tramo de renta anual y Grupo de población. Castilla y León. Año 2021</v>
      </c>
      <c r="C11" s="180"/>
      <c r="D11" s="180"/>
      <c r="E11" s="180"/>
      <c r="F11" s="180"/>
      <c r="G11" s="180"/>
      <c r="H11" s="180"/>
      <c r="I11" s="180"/>
      <c r="J11" s="181"/>
    </row>
    <row r="12" spans="1:10" ht="12.75" thickTop="1" x14ac:dyDescent="0.2">
      <c r="B12" s="171" t="s">
        <v>24</v>
      </c>
      <c r="C12" s="182" t="s">
        <v>48</v>
      </c>
      <c r="D12" s="177"/>
      <c r="E12" s="177"/>
      <c r="F12" s="177"/>
      <c r="G12" s="177"/>
      <c r="H12" s="177"/>
      <c r="I12" s="177"/>
      <c r="J12" s="178"/>
    </row>
    <row r="13" spans="1:10" ht="36.75" thickBot="1" x14ac:dyDescent="0.25">
      <c r="B13" s="172"/>
      <c r="C13" s="35" t="s">
        <v>2</v>
      </c>
      <c r="D13" s="36" t="s">
        <v>3</v>
      </c>
      <c r="E13" s="36" t="s">
        <v>4</v>
      </c>
      <c r="F13" s="36" t="s">
        <v>5</v>
      </c>
      <c r="G13" s="36" t="s">
        <v>6</v>
      </c>
      <c r="H13" s="36" t="s">
        <v>7</v>
      </c>
      <c r="I13" s="36" t="s">
        <v>8</v>
      </c>
      <c r="J13" s="37" t="s">
        <v>1</v>
      </c>
    </row>
    <row r="14" spans="1:10" ht="15" customHeight="1" thickTop="1" x14ac:dyDescent="0.2">
      <c r="B14" s="38" t="s">
        <v>25</v>
      </c>
      <c r="C14" s="45">
        <v>65269</v>
      </c>
      <c r="D14" s="46">
        <v>17868</v>
      </c>
      <c r="E14" s="46">
        <v>11495</v>
      </c>
      <c r="F14" s="46">
        <v>333</v>
      </c>
      <c r="G14" s="46">
        <v>5118</v>
      </c>
      <c r="H14" s="46">
        <v>78</v>
      </c>
      <c r="I14" s="46">
        <v>15</v>
      </c>
      <c r="J14" s="47">
        <v>100176</v>
      </c>
    </row>
    <row r="15" spans="1:10" ht="15" customHeight="1" x14ac:dyDescent="0.2">
      <c r="B15" s="39" t="s">
        <v>32</v>
      </c>
      <c r="C15" s="48">
        <v>34199</v>
      </c>
      <c r="D15" s="49">
        <v>30544</v>
      </c>
      <c r="E15" s="49">
        <v>25768</v>
      </c>
      <c r="F15" s="49">
        <v>626</v>
      </c>
      <c r="G15" s="49">
        <v>16627</v>
      </c>
      <c r="H15" s="49">
        <v>384</v>
      </c>
      <c r="I15" s="49">
        <v>102</v>
      </c>
      <c r="J15" s="50">
        <v>108250</v>
      </c>
    </row>
    <row r="16" spans="1:10" ht="15" customHeight="1" x14ac:dyDescent="0.2">
      <c r="B16" s="39" t="s">
        <v>26</v>
      </c>
      <c r="C16" s="51">
        <v>33132</v>
      </c>
      <c r="D16" s="52">
        <v>40694</v>
      </c>
      <c r="E16" s="52">
        <v>3596</v>
      </c>
      <c r="F16" s="52">
        <v>1338</v>
      </c>
      <c r="G16" s="52">
        <v>25598</v>
      </c>
      <c r="H16" s="52">
        <v>1455</v>
      </c>
      <c r="I16" s="52">
        <v>333</v>
      </c>
      <c r="J16" s="53">
        <v>106146</v>
      </c>
    </row>
    <row r="17" spans="2:10" ht="15" customHeight="1" x14ac:dyDescent="0.2">
      <c r="B17" s="39" t="s">
        <v>27</v>
      </c>
      <c r="C17" s="51">
        <v>37118</v>
      </c>
      <c r="D17" s="52">
        <v>193895</v>
      </c>
      <c r="E17" s="52">
        <v>2174</v>
      </c>
      <c r="F17" s="52">
        <v>2497</v>
      </c>
      <c r="G17" s="52">
        <v>28894</v>
      </c>
      <c r="H17" s="52">
        <v>1352</v>
      </c>
      <c r="I17" s="52">
        <v>655</v>
      </c>
      <c r="J17" s="53">
        <v>266585</v>
      </c>
    </row>
    <row r="18" spans="2:10" ht="15" customHeight="1" x14ac:dyDescent="0.2">
      <c r="B18" s="39" t="s">
        <v>28</v>
      </c>
      <c r="C18" s="51">
        <v>131174</v>
      </c>
      <c r="D18" s="52">
        <v>111002</v>
      </c>
      <c r="E18" s="52">
        <v>1792</v>
      </c>
      <c r="F18" s="52">
        <v>6739</v>
      </c>
      <c r="G18" s="52">
        <v>63888</v>
      </c>
      <c r="H18" s="52">
        <v>1275</v>
      </c>
      <c r="I18" s="52">
        <v>1858</v>
      </c>
      <c r="J18" s="53">
        <v>317728</v>
      </c>
    </row>
    <row r="19" spans="2:10" ht="15" customHeight="1" x14ac:dyDescent="0.2">
      <c r="B19" s="39" t="s">
        <v>29</v>
      </c>
      <c r="C19" s="51">
        <v>145075</v>
      </c>
      <c r="D19" s="52">
        <v>71378</v>
      </c>
      <c r="E19" s="52">
        <v>0</v>
      </c>
      <c r="F19" s="52">
        <v>8040</v>
      </c>
      <c r="G19" s="52">
        <v>28295</v>
      </c>
      <c r="H19" s="52">
        <v>432</v>
      </c>
      <c r="I19" s="52">
        <v>1378</v>
      </c>
      <c r="J19" s="53">
        <v>254598</v>
      </c>
    </row>
    <row r="20" spans="2:10" ht="15" customHeight="1" x14ac:dyDescent="0.2">
      <c r="B20" s="39" t="s">
        <v>30</v>
      </c>
      <c r="C20" s="51">
        <v>84473</v>
      </c>
      <c r="D20" s="52">
        <v>39900</v>
      </c>
      <c r="E20" s="52">
        <v>0</v>
      </c>
      <c r="F20" s="52">
        <v>6824</v>
      </c>
      <c r="G20" s="52">
        <v>11474</v>
      </c>
      <c r="H20" s="52">
        <v>181</v>
      </c>
      <c r="I20" s="52">
        <v>773</v>
      </c>
      <c r="J20" s="53">
        <v>143625</v>
      </c>
    </row>
    <row r="21" spans="2:10" ht="15" customHeight="1" x14ac:dyDescent="0.2">
      <c r="B21" s="40" t="s">
        <v>31</v>
      </c>
      <c r="C21" s="54">
        <v>195810</v>
      </c>
      <c r="D21" s="55">
        <v>87096</v>
      </c>
      <c r="E21" s="55">
        <v>0</v>
      </c>
      <c r="F21" s="55">
        <v>17935</v>
      </c>
      <c r="G21" s="55">
        <v>10532</v>
      </c>
      <c r="H21" s="55">
        <v>201</v>
      </c>
      <c r="I21" s="55">
        <v>835</v>
      </c>
      <c r="J21" s="56">
        <v>312409</v>
      </c>
    </row>
    <row r="22" spans="2:10" ht="15" customHeight="1" thickBot="1" x14ac:dyDescent="0.25">
      <c r="B22" s="41" t="s">
        <v>1</v>
      </c>
      <c r="C22" s="42">
        <v>726250</v>
      </c>
      <c r="D22" s="43">
        <v>592377</v>
      </c>
      <c r="E22" s="43">
        <v>44825</v>
      </c>
      <c r="F22" s="43">
        <v>44332</v>
      </c>
      <c r="G22" s="43">
        <v>190426</v>
      </c>
      <c r="H22" s="43">
        <v>5358</v>
      </c>
      <c r="I22" s="43">
        <v>5949</v>
      </c>
      <c r="J22" s="44">
        <v>1609517</v>
      </c>
    </row>
    <row r="23" spans="2:10" ht="12.75" customHeight="1" thickTop="1" x14ac:dyDescent="0.2">
      <c r="B23" s="17" t="s">
        <v>33</v>
      </c>
      <c r="C23" s="15"/>
      <c r="D23" s="15"/>
      <c r="E23" s="15"/>
      <c r="F23" s="15"/>
      <c r="G23" s="15"/>
      <c r="H23" s="15"/>
      <c r="I23" s="16"/>
    </row>
    <row r="24" spans="2:10" x14ac:dyDescent="0.2">
      <c r="B24" s="226" t="s">
        <v>93</v>
      </c>
      <c r="C24" s="226"/>
      <c r="D24" s="226"/>
      <c r="E24" s="226"/>
      <c r="F24" s="226"/>
      <c r="G24" s="226"/>
      <c r="H24" s="226"/>
      <c r="I24" s="226"/>
      <c r="J24" s="226"/>
    </row>
    <row r="25" spans="2:10" x14ac:dyDescent="0.2">
      <c r="B25" s="162" t="s">
        <v>94</v>
      </c>
      <c r="C25" s="2"/>
      <c r="D25" s="2"/>
      <c r="E25" s="2"/>
      <c r="F25" s="2"/>
      <c r="G25" s="2"/>
      <c r="H25" s="2"/>
      <c r="I25" s="2"/>
      <c r="J25" s="2"/>
    </row>
    <row r="26" spans="2:10" x14ac:dyDescent="0.2">
      <c r="C26" s="2"/>
      <c r="D26" s="2"/>
      <c r="E26" s="2"/>
      <c r="F26" s="2"/>
      <c r="G26" s="2"/>
      <c r="H26" s="2"/>
      <c r="I26" s="2"/>
      <c r="J26" s="2"/>
    </row>
  </sheetData>
  <mergeCells count="3">
    <mergeCell ref="B11:J11"/>
    <mergeCell ref="B12:B13"/>
    <mergeCell ref="C12:J12"/>
  </mergeCells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I37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8" width="15.7109375" style="1" customWidth="1"/>
    <col min="9" max="16384" width="11.42578125" style="1"/>
  </cols>
  <sheetData>
    <row r="1" spans="1:9" ht="12.75" customHeight="1" x14ac:dyDescent="0.2">
      <c r="A1" s="162"/>
    </row>
    <row r="2" spans="1:9" ht="12.75" customHeight="1" x14ac:dyDescent="0.2"/>
    <row r="3" spans="1:9" ht="12.75" customHeight="1" x14ac:dyDescent="0.2"/>
    <row r="4" spans="1:9" ht="12.75" customHeight="1" x14ac:dyDescent="0.2"/>
    <row r="5" spans="1:9" ht="12.75" customHeight="1" x14ac:dyDescent="0.2"/>
    <row r="6" spans="1:9" ht="12.75" customHeight="1" x14ac:dyDescent="0.2"/>
    <row r="7" spans="1:9" ht="12.75" customHeight="1" x14ac:dyDescent="0.2">
      <c r="B7" s="3"/>
    </row>
    <row r="8" spans="1:9" ht="12.75" customHeight="1" x14ac:dyDescent="0.2">
      <c r="B8" s="3"/>
    </row>
    <row r="9" spans="1:9" ht="12.75" customHeight="1" x14ac:dyDescent="0.2">
      <c r="B9" s="24" t="s">
        <v>34</v>
      </c>
      <c r="C9" s="24"/>
      <c r="D9" s="24"/>
      <c r="E9" s="24"/>
      <c r="F9" s="24"/>
    </row>
    <row r="10" spans="1:9" ht="12.75" customHeight="1" thickBot="1" x14ac:dyDescent="0.25"/>
    <row r="11" spans="1:9" ht="35.1" customHeight="1" thickTop="1" thickBot="1" x14ac:dyDescent="0.25">
      <c r="B11" s="179" t="str">
        <f>"1.6. Número de personas que reciben algún tipo de retribución por Tramo de renta anual y Naturaleza de las retribuciones. Castilla y León. "&amp;Índice!B12</f>
        <v>1.6. Número de personas que reciben algún tipo de retribución por Tramo de renta anual y Naturaleza de las retribuciones. Castilla y León. Año 2021</v>
      </c>
      <c r="C11" s="180"/>
      <c r="D11" s="180"/>
      <c r="E11" s="180"/>
      <c r="F11" s="180"/>
      <c r="G11" s="180"/>
      <c r="H11" s="181"/>
    </row>
    <row r="12" spans="1:9" ht="12.75" thickTop="1" x14ac:dyDescent="0.2">
      <c r="B12" s="186" t="s">
        <v>24</v>
      </c>
      <c r="C12" s="183" t="s">
        <v>50</v>
      </c>
      <c r="D12" s="184"/>
      <c r="E12" s="184"/>
      <c r="F12" s="184"/>
      <c r="G12" s="184"/>
      <c r="H12" s="185"/>
    </row>
    <row r="13" spans="1:9" ht="12" x14ac:dyDescent="0.2">
      <c r="B13" s="187"/>
      <c r="C13" s="189" t="s">
        <v>21</v>
      </c>
      <c r="D13" s="191" t="s">
        <v>22</v>
      </c>
      <c r="E13" s="195" t="s">
        <v>85</v>
      </c>
      <c r="F13" s="196"/>
      <c r="G13" s="197"/>
      <c r="H13" s="193" t="s">
        <v>1</v>
      </c>
    </row>
    <row r="14" spans="1:9" ht="24.75" thickBot="1" x14ac:dyDescent="0.25">
      <c r="B14" s="188"/>
      <c r="C14" s="190"/>
      <c r="D14" s="192"/>
      <c r="E14" s="119" t="s">
        <v>84</v>
      </c>
      <c r="F14" s="119" t="s">
        <v>86</v>
      </c>
      <c r="G14" s="119" t="s">
        <v>83</v>
      </c>
      <c r="H14" s="194"/>
    </row>
    <row r="15" spans="1:9" ht="15" customHeight="1" thickTop="1" x14ac:dyDescent="0.2">
      <c r="B15" s="38" t="s">
        <v>25</v>
      </c>
      <c r="C15" s="45">
        <v>70735</v>
      </c>
      <c r="D15" s="46">
        <v>18294</v>
      </c>
      <c r="E15" s="46">
        <v>719</v>
      </c>
      <c r="F15" s="46">
        <v>15987</v>
      </c>
      <c r="G15" s="46">
        <f>E15+F15</f>
        <v>16706</v>
      </c>
      <c r="H15" s="47">
        <v>100176</v>
      </c>
      <c r="I15" s="2"/>
    </row>
    <row r="16" spans="1:9" ht="15" customHeight="1" x14ac:dyDescent="0.2">
      <c r="B16" s="39" t="s">
        <v>32</v>
      </c>
      <c r="C16" s="48">
        <v>51554</v>
      </c>
      <c r="D16" s="49">
        <v>31656</v>
      </c>
      <c r="E16" s="49">
        <v>1902</v>
      </c>
      <c r="F16" s="49">
        <v>40979</v>
      </c>
      <c r="G16" s="49">
        <f t="shared" ref="G16:G23" si="0">E16+F16</f>
        <v>42881</v>
      </c>
      <c r="H16" s="50">
        <v>108250</v>
      </c>
      <c r="I16" s="2"/>
    </row>
    <row r="17" spans="2:9" ht="15" customHeight="1" x14ac:dyDescent="0.2">
      <c r="B17" s="39" t="s">
        <v>26</v>
      </c>
      <c r="C17" s="48">
        <v>60401</v>
      </c>
      <c r="D17" s="49">
        <v>43820</v>
      </c>
      <c r="E17" s="49">
        <v>4384</v>
      </c>
      <c r="F17" s="49">
        <v>26598</v>
      </c>
      <c r="G17" s="49">
        <f t="shared" si="0"/>
        <v>30982</v>
      </c>
      <c r="H17" s="50">
        <v>106146</v>
      </c>
      <c r="I17" s="2"/>
    </row>
    <row r="18" spans="2:9" ht="15" customHeight="1" x14ac:dyDescent="0.2">
      <c r="B18" s="39" t="s">
        <v>27</v>
      </c>
      <c r="C18" s="48">
        <v>69164</v>
      </c>
      <c r="D18" s="49">
        <v>198399</v>
      </c>
      <c r="E18" s="49">
        <v>6491</v>
      </c>
      <c r="F18" s="49">
        <v>26584</v>
      </c>
      <c r="G18" s="49">
        <f t="shared" si="0"/>
        <v>33075</v>
      </c>
      <c r="H18" s="50">
        <v>266585</v>
      </c>
      <c r="I18" s="2"/>
    </row>
    <row r="19" spans="2:9" ht="15" customHeight="1" x14ac:dyDescent="0.2">
      <c r="B19" s="39" t="s">
        <v>28</v>
      </c>
      <c r="C19" s="48">
        <v>203659</v>
      </c>
      <c r="D19" s="49">
        <v>120874</v>
      </c>
      <c r="E19" s="49">
        <v>23513</v>
      </c>
      <c r="F19" s="49">
        <v>45300</v>
      </c>
      <c r="G19" s="49">
        <f t="shared" si="0"/>
        <v>68813</v>
      </c>
      <c r="H19" s="50">
        <v>317728</v>
      </c>
      <c r="I19" s="2"/>
    </row>
    <row r="20" spans="2:9" ht="15" customHeight="1" x14ac:dyDescent="0.2">
      <c r="B20" s="39" t="s">
        <v>29</v>
      </c>
      <c r="C20" s="48">
        <v>182788</v>
      </c>
      <c r="D20" s="49">
        <v>81228</v>
      </c>
      <c r="E20" s="49">
        <v>11084</v>
      </c>
      <c r="F20" s="49">
        <v>19021</v>
      </c>
      <c r="G20" s="49">
        <f t="shared" si="0"/>
        <v>30105</v>
      </c>
      <c r="H20" s="50">
        <v>254598</v>
      </c>
      <c r="I20" s="2"/>
    </row>
    <row r="21" spans="2:9" ht="15" customHeight="1" x14ac:dyDescent="0.2">
      <c r="B21" s="39" t="s">
        <v>30</v>
      </c>
      <c r="C21" s="48">
        <v>103544</v>
      </c>
      <c r="D21" s="58">
        <v>47678</v>
      </c>
      <c r="E21" s="49">
        <v>5689</v>
      </c>
      <c r="F21" s="58">
        <v>6739</v>
      </c>
      <c r="G21" s="58">
        <f t="shared" si="0"/>
        <v>12428</v>
      </c>
      <c r="H21" s="50">
        <v>143625</v>
      </c>
      <c r="I21" s="2"/>
    </row>
    <row r="22" spans="2:9" ht="15" customHeight="1" x14ac:dyDescent="0.2">
      <c r="B22" s="40" t="s">
        <v>31</v>
      </c>
      <c r="C22" s="59">
        <v>225112</v>
      </c>
      <c r="D22" s="60">
        <v>106067</v>
      </c>
      <c r="E22" s="60">
        <v>5296</v>
      </c>
      <c r="F22" s="60">
        <v>6272</v>
      </c>
      <c r="G22" s="60">
        <f t="shared" si="0"/>
        <v>11568</v>
      </c>
      <c r="H22" s="61">
        <v>312409</v>
      </c>
      <c r="I22" s="2"/>
    </row>
    <row r="23" spans="2:9" ht="15" customHeight="1" thickBot="1" x14ac:dyDescent="0.25">
      <c r="B23" s="41" t="s">
        <v>1</v>
      </c>
      <c r="C23" s="42">
        <v>966957</v>
      </c>
      <c r="D23" s="43">
        <v>648016</v>
      </c>
      <c r="E23" s="43">
        <v>59078</v>
      </c>
      <c r="F23" s="43">
        <v>187480</v>
      </c>
      <c r="G23" s="43">
        <f t="shared" si="0"/>
        <v>246558</v>
      </c>
      <c r="H23" s="57">
        <v>1609517</v>
      </c>
      <c r="I23" s="2"/>
    </row>
    <row r="24" spans="2:9" ht="12" thickTop="1" x14ac:dyDescent="0.2">
      <c r="B24" s="226" t="s">
        <v>96</v>
      </c>
      <c r="C24" s="226"/>
      <c r="D24" s="226"/>
      <c r="E24" s="226"/>
      <c r="F24" s="226"/>
      <c r="G24" s="226"/>
      <c r="H24" s="226"/>
    </row>
    <row r="25" spans="2:9" x14ac:dyDescent="0.2">
      <c r="B25" s="226" t="s">
        <v>97</v>
      </c>
      <c r="C25" s="226"/>
      <c r="D25" s="226"/>
      <c r="E25" s="226"/>
      <c r="F25" s="226"/>
      <c r="G25" s="226"/>
      <c r="H25" s="226"/>
    </row>
    <row r="26" spans="2:9" x14ac:dyDescent="0.2">
      <c r="B26" s="227" t="s">
        <v>98</v>
      </c>
      <c r="C26" s="227"/>
      <c r="D26" s="227"/>
      <c r="E26" s="227"/>
      <c r="F26" s="227"/>
      <c r="G26" s="227"/>
      <c r="H26" s="227"/>
    </row>
    <row r="27" spans="2:9" x14ac:dyDescent="0.2">
      <c r="B27" s="227" t="s">
        <v>99</v>
      </c>
      <c r="C27" s="227"/>
      <c r="D27" s="227"/>
      <c r="E27" s="227"/>
      <c r="F27" s="227"/>
      <c r="G27" s="227"/>
      <c r="H27" s="227"/>
    </row>
    <row r="28" spans="2:9" x14ac:dyDescent="0.2">
      <c r="B28" s="227" t="s">
        <v>100</v>
      </c>
      <c r="C28" s="227"/>
      <c r="D28" s="227"/>
      <c r="E28" s="227"/>
      <c r="F28" s="227"/>
      <c r="G28" s="227"/>
      <c r="H28" s="227"/>
    </row>
    <row r="29" spans="2:9" x14ac:dyDescent="0.2">
      <c r="B29" s="227" t="s">
        <v>101</v>
      </c>
      <c r="C29" s="227"/>
      <c r="D29" s="227"/>
      <c r="E29" s="227"/>
      <c r="F29" s="227"/>
      <c r="G29" s="227"/>
      <c r="H29" s="227"/>
    </row>
    <row r="30" spans="2:9" x14ac:dyDescent="0.2">
      <c r="B30" s="227" t="s">
        <v>102</v>
      </c>
      <c r="C30" s="227"/>
      <c r="D30" s="227"/>
      <c r="E30" s="227"/>
      <c r="F30" s="227"/>
      <c r="G30" s="227"/>
      <c r="H30" s="227"/>
    </row>
    <row r="31" spans="2:9" x14ac:dyDescent="0.2">
      <c r="B31" s="227" t="s">
        <v>103</v>
      </c>
      <c r="C31" s="227"/>
      <c r="D31" s="227"/>
      <c r="E31" s="227"/>
      <c r="F31" s="227"/>
      <c r="G31" s="227"/>
      <c r="H31" s="227"/>
    </row>
    <row r="32" spans="2:9" x14ac:dyDescent="0.2">
      <c r="B32" s="227" t="s">
        <v>104</v>
      </c>
      <c r="C32" s="227"/>
      <c r="D32" s="227"/>
      <c r="E32" s="227"/>
      <c r="F32" s="227"/>
      <c r="G32" s="227"/>
      <c r="H32" s="227"/>
    </row>
    <row r="33" spans="2:8" x14ac:dyDescent="0.2">
      <c r="B33" s="227" t="s">
        <v>105</v>
      </c>
      <c r="C33" s="227"/>
      <c r="D33" s="227"/>
      <c r="E33" s="227"/>
      <c r="F33" s="227"/>
      <c r="G33" s="227"/>
      <c r="H33" s="227"/>
    </row>
    <row r="34" spans="2:8" x14ac:dyDescent="0.2">
      <c r="B34" s="227" t="s">
        <v>106</v>
      </c>
      <c r="C34" s="227"/>
      <c r="D34" s="227"/>
      <c r="E34" s="227"/>
      <c r="F34" s="227"/>
      <c r="G34" s="227"/>
      <c r="H34" s="227"/>
    </row>
    <row r="35" spans="2:8" x14ac:dyDescent="0.2">
      <c r="B35" s="227" t="s">
        <v>107</v>
      </c>
      <c r="C35" s="227"/>
      <c r="D35" s="227"/>
      <c r="E35" s="227"/>
      <c r="F35" s="227"/>
      <c r="G35" s="227"/>
      <c r="H35" s="227"/>
    </row>
    <row r="36" spans="2:8" x14ac:dyDescent="0.2">
      <c r="B36" s="226" t="s">
        <v>93</v>
      </c>
      <c r="C36" s="226"/>
      <c r="D36" s="226"/>
      <c r="E36" s="226"/>
      <c r="F36" s="226"/>
      <c r="G36" s="226"/>
      <c r="H36" s="226"/>
    </row>
    <row r="37" spans="2:8" x14ac:dyDescent="0.2">
      <c r="B37" s="162" t="s">
        <v>94</v>
      </c>
    </row>
  </sheetData>
  <mergeCells count="7">
    <mergeCell ref="C12:H12"/>
    <mergeCell ref="B11:H11"/>
    <mergeCell ref="B12:B14"/>
    <mergeCell ref="C13:C14"/>
    <mergeCell ref="D13:D14"/>
    <mergeCell ref="H13:H14"/>
    <mergeCell ref="E13:G13"/>
  </mergeCells>
  <pageMargins left="0.39370078740157483" right="0.39370078740157483" top="0.39370078740157483" bottom="0.39370078740157483" header="0.31496062992125984" footer="0.31496062992125984"/>
  <pageSetup paperSize="9" scale="8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1:T71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4.5703125" style="1" customWidth="1"/>
    <col min="3" max="3" width="11.5703125" style="1" customWidth="1"/>
    <col min="4" max="4" width="18.140625" style="1" customWidth="1"/>
    <col min="5" max="6" width="11.42578125" style="1" customWidth="1"/>
    <col min="7" max="7" width="13.28515625" style="1" customWidth="1"/>
    <col min="8" max="8" width="11.5703125" style="1" customWidth="1"/>
    <col min="9" max="11" width="13.28515625" style="1" customWidth="1"/>
    <col min="12" max="12" width="11" style="1" customWidth="1"/>
    <col min="13" max="16384" width="11.42578125" style="1"/>
  </cols>
  <sheetData>
    <row r="1" spans="1:12" ht="12.75" customHeight="1" x14ac:dyDescent="0.2">
      <c r="A1" s="162"/>
    </row>
    <row r="2" spans="1:12" ht="12.75" customHeight="1" x14ac:dyDescent="0.2"/>
    <row r="3" spans="1:12" ht="12.75" customHeight="1" x14ac:dyDescent="0.2"/>
    <row r="4" spans="1:12" ht="12.75" customHeight="1" x14ac:dyDescent="0.2"/>
    <row r="5" spans="1:12" ht="12.75" customHeight="1" x14ac:dyDescent="0.2"/>
    <row r="6" spans="1:12" ht="12.75" customHeight="1" x14ac:dyDescent="0.2"/>
    <row r="7" spans="1:12" ht="12.75" customHeight="1" x14ac:dyDescent="0.2">
      <c r="B7" s="3"/>
      <c r="C7" s="3"/>
      <c r="D7" s="3"/>
    </row>
    <row r="8" spans="1:12" ht="12.75" customHeight="1" x14ac:dyDescent="0.2">
      <c r="B8" s="3"/>
      <c r="C8" s="3"/>
      <c r="D8" s="3"/>
    </row>
    <row r="9" spans="1:12" ht="12.75" customHeight="1" x14ac:dyDescent="0.2">
      <c r="B9" s="24" t="s">
        <v>34</v>
      </c>
      <c r="C9" s="24"/>
      <c r="D9" s="24"/>
      <c r="E9" s="24"/>
      <c r="F9" s="24"/>
    </row>
    <row r="10" spans="1:12" ht="12.75" customHeight="1" thickBot="1" x14ac:dyDescent="0.25"/>
    <row r="11" spans="1:12" ht="35.1" customHeight="1" thickTop="1" thickBot="1" x14ac:dyDescent="0.25">
      <c r="B11" s="179" t="str">
        <f>"1.7. Retribuciones (miles de euros) por Tramo de renta anual, Naturaleza de las retribuciones y Grupo de población. Castilla y León. "&amp;Índice!B12</f>
        <v>1.7. Retribuciones (miles de euros) por Tramo de renta anual, Naturaleza de las retribuciones y Grupo de población. Castilla y León. Año 2021</v>
      </c>
      <c r="C11" s="180"/>
      <c r="D11" s="180"/>
      <c r="E11" s="180"/>
      <c r="F11" s="180"/>
      <c r="G11" s="180"/>
      <c r="H11" s="180"/>
      <c r="I11" s="180"/>
      <c r="J11" s="180"/>
      <c r="K11" s="180"/>
      <c r="L11" s="181"/>
    </row>
    <row r="12" spans="1:12" ht="12.75" thickTop="1" x14ac:dyDescent="0.2">
      <c r="B12" s="198" t="s">
        <v>24</v>
      </c>
      <c r="C12" s="212" t="s">
        <v>51</v>
      </c>
      <c r="D12" s="213"/>
      <c r="E12" s="176" t="s">
        <v>47</v>
      </c>
      <c r="F12" s="177"/>
      <c r="G12" s="177"/>
      <c r="H12" s="177"/>
      <c r="I12" s="177"/>
      <c r="J12" s="177"/>
      <c r="K12" s="177"/>
      <c r="L12" s="178"/>
    </row>
    <row r="13" spans="1:12" ht="36.75" thickBot="1" x14ac:dyDescent="0.25">
      <c r="B13" s="199"/>
      <c r="C13" s="214"/>
      <c r="D13" s="215"/>
      <c r="E13" s="35" t="s">
        <v>2</v>
      </c>
      <c r="F13" s="36" t="s">
        <v>3</v>
      </c>
      <c r="G13" s="36" t="s">
        <v>4</v>
      </c>
      <c r="H13" s="36" t="s">
        <v>5</v>
      </c>
      <c r="I13" s="36" t="s">
        <v>6</v>
      </c>
      <c r="J13" s="36" t="s">
        <v>7</v>
      </c>
      <c r="K13" s="36" t="s">
        <v>8</v>
      </c>
      <c r="L13" s="37" t="s">
        <v>1</v>
      </c>
    </row>
    <row r="14" spans="1:12" ht="15" customHeight="1" thickTop="1" x14ac:dyDescent="0.2">
      <c r="B14" s="200" t="s">
        <v>25</v>
      </c>
      <c r="C14" s="210" t="s">
        <v>21</v>
      </c>
      <c r="D14" s="211"/>
      <c r="E14" s="45">
        <v>80044.800000000003</v>
      </c>
      <c r="F14" s="46">
        <v>0</v>
      </c>
      <c r="G14" s="46">
        <v>0</v>
      </c>
      <c r="H14" s="46">
        <v>285.87</v>
      </c>
      <c r="I14" s="46">
        <v>5274.24</v>
      </c>
      <c r="J14" s="46">
        <v>0</v>
      </c>
      <c r="K14" s="46">
        <v>10.51</v>
      </c>
      <c r="L14" s="62">
        <v>85615.41</v>
      </c>
    </row>
    <row r="15" spans="1:12" ht="15" customHeight="1" x14ac:dyDescent="0.2">
      <c r="B15" s="201"/>
      <c r="C15" s="206" t="s">
        <v>22</v>
      </c>
      <c r="D15" s="207"/>
      <c r="E15" s="48">
        <v>0</v>
      </c>
      <c r="F15" s="49">
        <v>24884.78</v>
      </c>
      <c r="G15" s="49">
        <v>0</v>
      </c>
      <c r="H15" s="49">
        <v>253.35</v>
      </c>
      <c r="I15" s="49">
        <v>0</v>
      </c>
      <c r="J15" s="49">
        <v>67.959999999999994</v>
      </c>
      <c r="K15" s="49">
        <v>7.76</v>
      </c>
      <c r="L15" s="63">
        <v>25213.85</v>
      </c>
    </row>
    <row r="16" spans="1:12" ht="15" customHeight="1" x14ac:dyDescent="0.2">
      <c r="B16" s="201"/>
      <c r="C16" s="216" t="s">
        <v>85</v>
      </c>
      <c r="D16" s="120" t="s">
        <v>84</v>
      </c>
      <c r="E16" s="64">
        <v>0</v>
      </c>
      <c r="F16" s="65">
        <v>0</v>
      </c>
      <c r="G16" s="65">
        <v>0</v>
      </c>
      <c r="H16" s="65">
        <v>0</v>
      </c>
      <c r="I16" s="65" t="s">
        <v>90</v>
      </c>
      <c r="J16" s="65">
        <v>0</v>
      </c>
      <c r="K16" s="65" t="s">
        <v>90</v>
      </c>
      <c r="L16" s="66">
        <v>627.83000000000004</v>
      </c>
    </row>
    <row r="17" spans="2:12" ht="15" customHeight="1" x14ac:dyDescent="0.2">
      <c r="B17" s="201"/>
      <c r="C17" s="217"/>
      <c r="D17" s="120" t="s">
        <v>86</v>
      </c>
      <c r="E17" s="48">
        <v>0</v>
      </c>
      <c r="F17" s="49">
        <v>0</v>
      </c>
      <c r="G17" s="49">
        <v>16828.75</v>
      </c>
      <c r="H17" s="49">
        <v>0</v>
      </c>
      <c r="I17" s="49">
        <v>4321.84</v>
      </c>
      <c r="J17" s="49">
        <v>86.66</v>
      </c>
      <c r="K17" s="49">
        <v>10.27</v>
      </c>
      <c r="L17" s="63">
        <v>21247.52</v>
      </c>
    </row>
    <row r="18" spans="2:12" ht="15" customHeight="1" x14ac:dyDescent="0.2">
      <c r="B18" s="202"/>
      <c r="C18" s="208" t="s">
        <v>1</v>
      </c>
      <c r="D18" s="209"/>
      <c r="E18" s="59">
        <v>80044.800000000003</v>
      </c>
      <c r="F18" s="60">
        <v>24884.78</v>
      </c>
      <c r="G18" s="60">
        <v>16828.75</v>
      </c>
      <c r="H18" s="60">
        <v>539.22</v>
      </c>
      <c r="I18" s="60">
        <v>10223.65</v>
      </c>
      <c r="J18" s="60">
        <v>154.62</v>
      </c>
      <c r="K18" s="60">
        <v>28.8</v>
      </c>
      <c r="L18" s="61">
        <v>132704.62</v>
      </c>
    </row>
    <row r="19" spans="2:12" ht="15" customHeight="1" x14ac:dyDescent="0.2">
      <c r="B19" s="203" t="s">
        <v>32</v>
      </c>
      <c r="C19" s="204" t="s">
        <v>21</v>
      </c>
      <c r="D19" s="205"/>
      <c r="E19" s="124">
        <v>150819.53</v>
      </c>
      <c r="F19" s="125">
        <v>0</v>
      </c>
      <c r="G19" s="125">
        <v>0</v>
      </c>
      <c r="H19" s="125">
        <v>1218.46</v>
      </c>
      <c r="I19" s="125">
        <v>42115.22</v>
      </c>
      <c r="J19" s="125">
        <v>0</v>
      </c>
      <c r="K19" s="125">
        <v>184.41</v>
      </c>
      <c r="L19" s="126">
        <v>194337.63</v>
      </c>
    </row>
    <row r="20" spans="2:12" ht="15" customHeight="1" x14ac:dyDescent="0.2">
      <c r="B20" s="201"/>
      <c r="C20" s="206" t="s">
        <v>22</v>
      </c>
      <c r="D20" s="207"/>
      <c r="E20" s="51">
        <v>0</v>
      </c>
      <c r="F20" s="52">
        <v>153052.37</v>
      </c>
      <c r="G20" s="52">
        <v>0</v>
      </c>
      <c r="H20" s="52">
        <v>1775.63</v>
      </c>
      <c r="I20" s="52">
        <v>0</v>
      </c>
      <c r="J20" s="52">
        <v>741.8</v>
      </c>
      <c r="K20" s="52">
        <v>129.88999999999999</v>
      </c>
      <c r="L20" s="53">
        <v>155699.68</v>
      </c>
    </row>
    <row r="21" spans="2:12" ht="15" customHeight="1" x14ac:dyDescent="0.2">
      <c r="B21" s="201"/>
      <c r="C21" s="216" t="s">
        <v>85</v>
      </c>
      <c r="D21" s="120" t="s">
        <v>84</v>
      </c>
      <c r="E21" s="51">
        <v>0</v>
      </c>
      <c r="F21" s="52">
        <v>0</v>
      </c>
      <c r="G21" s="52">
        <v>0</v>
      </c>
      <c r="H21" s="52">
        <v>0</v>
      </c>
      <c r="I21" s="65" t="s">
        <v>90</v>
      </c>
      <c r="J21" s="65">
        <v>0</v>
      </c>
      <c r="K21" s="65" t="s">
        <v>90</v>
      </c>
      <c r="L21" s="53">
        <v>3477.81</v>
      </c>
    </row>
    <row r="22" spans="2:12" ht="15" customHeight="1" x14ac:dyDescent="0.2">
      <c r="B22" s="201"/>
      <c r="C22" s="217"/>
      <c r="D22" s="120" t="s">
        <v>86</v>
      </c>
      <c r="E22" s="121">
        <v>0</v>
      </c>
      <c r="F22" s="122">
        <v>0</v>
      </c>
      <c r="G22" s="122">
        <v>128008.96000000001</v>
      </c>
      <c r="H22" s="122">
        <v>0</v>
      </c>
      <c r="I22" s="122">
        <v>32513.32</v>
      </c>
      <c r="J22" s="122">
        <v>1185.8599999999999</v>
      </c>
      <c r="K22" s="122">
        <v>166.78</v>
      </c>
      <c r="L22" s="127">
        <v>161874.93</v>
      </c>
    </row>
    <row r="23" spans="2:12" ht="15" customHeight="1" x14ac:dyDescent="0.2">
      <c r="B23" s="202"/>
      <c r="C23" s="208" t="s">
        <v>1</v>
      </c>
      <c r="D23" s="209"/>
      <c r="E23" s="59">
        <v>150819.53</v>
      </c>
      <c r="F23" s="60">
        <v>153052.37</v>
      </c>
      <c r="G23" s="60">
        <v>128008.96000000001</v>
      </c>
      <c r="H23" s="60">
        <v>2994.09</v>
      </c>
      <c r="I23" s="60">
        <v>78099.86</v>
      </c>
      <c r="J23" s="60">
        <v>1927.66</v>
      </c>
      <c r="K23" s="60">
        <v>487.57</v>
      </c>
      <c r="L23" s="61">
        <v>515390.04</v>
      </c>
    </row>
    <row r="24" spans="2:12" ht="15" customHeight="1" x14ac:dyDescent="0.2">
      <c r="B24" s="203" t="s">
        <v>26</v>
      </c>
      <c r="C24" s="204" t="s">
        <v>21</v>
      </c>
      <c r="D24" s="205"/>
      <c r="E24" s="124">
        <v>250448.32</v>
      </c>
      <c r="F24" s="125">
        <v>0</v>
      </c>
      <c r="G24" s="125">
        <v>0</v>
      </c>
      <c r="H24" s="125">
        <v>3624.61</v>
      </c>
      <c r="I24" s="125">
        <v>122785.75</v>
      </c>
      <c r="J24" s="125">
        <v>0</v>
      </c>
      <c r="K24" s="125">
        <v>943.35</v>
      </c>
      <c r="L24" s="126">
        <v>377802.04</v>
      </c>
    </row>
    <row r="25" spans="2:12" ht="15" customHeight="1" x14ac:dyDescent="0.2">
      <c r="B25" s="201"/>
      <c r="C25" s="206" t="s">
        <v>22</v>
      </c>
      <c r="D25" s="207"/>
      <c r="E25" s="51">
        <v>0</v>
      </c>
      <c r="F25" s="52">
        <v>302601.31</v>
      </c>
      <c r="G25" s="52">
        <v>0</v>
      </c>
      <c r="H25" s="52">
        <v>6569.44</v>
      </c>
      <c r="I25" s="52">
        <v>0</v>
      </c>
      <c r="J25" s="52">
        <v>6102.4</v>
      </c>
      <c r="K25" s="52">
        <v>962.96</v>
      </c>
      <c r="L25" s="53">
        <v>316236.12</v>
      </c>
    </row>
    <row r="26" spans="2:12" ht="15" customHeight="1" x14ac:dyDescent="0.2">
      <c r="B26" s="201"/>
      <c r="C26" s="216" t="s">
        <v>85</v>
      </c>
      <c r="D26" s="120" t="s">
        <v>84</v>
      </c>
      <c r="E26" s="121">
        <v>0</v>
      </c>
      <c r="F26" s="122">
        <v>0</v>
      </c>
      <c r="G26" s="122">
        <v>0</v>
      </c>
      <c r="H26" s="122">
        <v>0</v>
      </c>
      <c r="I26" s="65" t="s">
        <v>90</v>
      </c>
      <c r="J26" s="65">
        <v>0</v>
      </c>
      <c r="K26" s="65" t="s">
        <v>90</v>
      </c>
      <c r="L26" s="127">
        <v>10929.63</v>
      </c>
    </row>
    <row r="27" spans="2:12" ht="15" customHeight="1" x14ac:dyDescent="0.2">
      <c r="B27" s="201"/>
      <c r="C27" s="217"/>
      <c r="D27" s="120" t="s">
        <v>86</v>
      </c>
      <c r="E27" s="51">
        <v>0</v>
      </c>
      <c r="F27" s="52">
        <v>0</v>
      </c>
      <c r="G27" s="52">
        <v>26682.42</v>
      </c>
      <c r="H27" s="52">
        <v>0</v>
      </c>
      <c r="I27" s="52">
        <v>59496.68</v>
      </c>
      <c r="J27" s="52">
        <v>4863.6000000000004</v>
      </c>
      <c r="K27" s="52">
        <v>587.19000000000005</v>
      </c>
      <c r="L27" s="53">
        <v>91629.89</v>
      </c>
    </row>
    <row r="28" spans="2:12" ht="15" customHeight="1" x14ac:dyDescent="0.2">
      <c r="B28" s="202"/>
      <c r="C28" s="208" t="s">
        <v>1</v>
      </c>
      <c r="D28" s="209"/>
      <c r="E28" s="59">
        <v>250448.32</v>
      </c>
      <c r="F28" s="60">
        <v>302601.31</v>
      </c>
      <c r="G28" s="60">
        <v>26682.42</v>
      </c>
      <c r="H28" s="60">
        <v>10194.06</v>
      </c>
      <c r="I28" s="60">
        <v>193130.01</v>
      </c>
      <c r="J28" s="60">
        <v>10966.01</v>
      </c>
      <c r="K28" s="60">
        <v>2575.54</v>
      </c>
      <c r="L28" s="61">
        <v>796597.67</v>
      </c>
    </row>
    <row r="29" spans="2:12" ht="15" customHeight="1" x14ac:dyDescent="0.2">
      <c r="B29" s="203" t="s">
        <v>27</v>
      </c>
      <c r="C29" s="204" t="s">
        <v>21</v>
      </c>
      <c r="D29" s="205"/>
      <c r="E29" s="124">
        <v>392290.45</v>
      </c>
      <c r="F29" s="125">
        <v>0</v>
      </c>
      <c r="G29" s="125">
        <v>0</v>
      </c>
      <c r="H29" s="125">
        <v>9559.26</v>
      </c>
      <c r="I29" s="125">
        <v>214004.75</v>
      </c>
      <c r="J29" s="125">
        <v>0</v>
      </c>
      <c r="K29" s="125">
        <v>2635.67</v>
      </c>
      <c r="L29" s="126">
        <v>618490.13</v>
      </c>
    </row>
    <row r="30" spans="2:12" ht="15" customHeight="1" x14ac:dyDescent="0.2">
      <c r="B30" s="201"/>
      <c r="C30" s="206" t="s">
        <v>22</v>
      </c>
      <c r="D30" s="207"/>
      <c r="E30" s="121">
        <v>0</v>
      </c>
      <c r="F30" s="122">
        <v>1978257.68</v>
      </c>
      <c r="G30" s="122">
        <v>0</v>
      </c>
      <c r="H30" s="122">
        <v>16933.509999999998</v>
      </c>
      <c r="I30" s="122">
        <v>0</v>
      </c>
      <c r="J30" s="122">
        <v>9839.31</v>
      </c>
      <c r="K30" s="122">
        <v>2785.62</v>
      </c>
      <c r="L30" s="127">
        <v>2007816.13</v>
      </c>
    </row>
    <row r="31" spans="2:12" ht="15" customHeight="1" x14ac:dyDescent="0.2">
      <c r="B31" s="201"/>
      <c r="C31" s="216" t="s">
        <v>85</v>
      </c>
      <c r="D31" s="120" t="s">
        <v>84</v>
      </c>
      <c r="E31" s="51">
        <v>0</v>
      </c>
      <c r="F31" s="52">
        <v>0</v>
      </c>
      <c r="G31" s="52">
        <v>0</v>
      </c>
      <c r="H31" s="52">
        <v>0</v>
      </c>
      <c r="I31" s="52">
        <v>23394.74</v>
      </c>
      <c r="J31" s="52">
        <v>0</v>
      </c>
      <c r="K31" s="52">
        <v>339.16</v>
      </c>
      <c r="L31" s="53">
        <v>23733.9</v>
      </c>
    </row>
    <row r="32" spans="2:12" ht="15" customHeight="1" x14ac:dyDescent="0.2">
      <c r="B32" s="201"/>
      <c r="C32" s="217"/>
      <c r="D32" s="120" t="s">
        <v>86</v>
      </c>
      <c r="E32" s="51">
        <v>0</v>
      </c>
      <c r="F32" s="52">
        <v>0</v>
      </c>
      <c r="G32" s="52">
        <v>22632.95</v>
      </c>
      <c r="H32" s="52">
        <v>0</v>
      </c>
      <c r="I32" s="52">
        <v>67219.66</v>
      </c>
      <c r="J32" s="52">
        <v>4321.3100000000004</v>
      </c>
      <c r="K32" s="52">
        <v>1194.78</v>
      </c>
      <c r="L32" s="53">
        <v>95368.7</v>
      </c>
    </row>
    <row r="33" spans="2:12" ht="15" customHeight="1" x14ac:dyDescent="0.2">
      <c r="B33" s="202"/>
      <c r="C33" s="208" t="s">
        <v>1</v>
      </c>
      <c r="D33" s="209"/>
      <c r="E33" s="59">
        <v>392290.45</v>
      </c>
      <c r="F33" s="60">
        <v>1978257.68</v>
      </c>
      <c r="G33" s="60">
        <v>22632.95</v>
      </c>
      <c r="H33" s="60">
        <v>26492.78</v>
      </c>
      <c r="I33" s="60">
        <v>304619.15000000002</v>
      </c>
      <c r="J33" s="60">
        <v>14160.63</v>
      </c>
      <c r="K33" s="60">
        <v>6955.23</v>
      </c>
      <c r="L33" s="61">
        <v>2745408.86</v>
      </c>
    </row>
    <row r="34" spans="2:12" ht="15" customHeight="1" x14ac:dyDescent="0.2">
      <c r="B34" s="203" t="s">
        <v>28</v>
      </c>
      <c r="C34" s="204" t="s">
        <v>21</v>
      </c>
      <c r="D34" s="205"/>
      <c r="E34" s="128">
        <v>2007900.17</v>
      </c>
      <c r="F34" s="129">
        <v>0</v>
      </c>
      <c r="G34" s="129">
        <v>0</v>
      </c>
      <c r="H34" s="129">
        <v>49853.08</v>
      </c>
      <c r="I34" s="129">
        <v>729840.32</v>
      </c>
      <c r="J34" s="129">
        <v>0</v>
      </c>
      <c r="K34" s="129">
        <v>11841.63</v>
      </c>
      <c r="L34" s="130">
        <v>2799435.2</v>
      </c>
    </row>
    <row r="35" spans="2:12" ht="15" customHeight="1" x14ac:dyDescent="0.2">
      <c r="B35" s="201"/>
      <c r="C35" s="206" t="s">
        <v>22</v>
      </c>
      <c r="D35" s="207"/>
      <c r="E35" s="51">
        <v>0</v>
      </c>
      <c r="F35" s="52">
        <v>1632442.46</v>
      </c>
      <c r="G35" s="52">
        <v>0</v>
      </c>
      <c r="H35" s="52">
        <v>51286.77</v>
      </c>
      <c r="I35" s="52">
        <v>0</v>
      </c>
      <c r="J35" s="52">
        <v>12049.46</v>
      </c>
      <c r="K35" s="52">
        <v>10434.950000000001</v>
      </c>
      <c r="L35" s="53">
        <v>1706213.64</v>
      </c>
    </row>
    <row r="36" spans="2:12" ht="15" customHeight="1" x14ac:dyDescent="0.2">
      <c r="B36" s="201"/>
      <c r="C36" s="216" t="s">
        <v>85</v>
      </c>
      <c r="D36" s="120" t="s">
        <v>84</v>
      </c>
      <c r="E36" s="51">
        <v>0</v>
      </c>
      <c r="F36" s="52">
        <v>0</v>
      </c>
      <c r="G36" s="52">
        <v>0</v>
      </c>
      <c r="H36" s="52">
        <v>0</v>
      </c>
      <c r="I36" s="52">
        <v>91396.9</v>
      </c>
      <c r="J36" s="52">
        <v>0</v>
      </c>
      <c r="K36" s="52">
        <v>1740.39</v>
      </c>
      <c r="L36" s="53">
        <v>93137.29</v>
      </c>
    </row>
    <row r="37" spans="2:12" ht="15" customHeight="1" x14ac:dyDescent="0.2">
      <c r="B37" s="201"/>
      <c r="C37" s="217"/>
      <c r="D37" s="120" t="s">
        <v>86</v>
      </c>
      <c r="E37" s="51">
        <v>0</v>
      </c>
      <c r="F37" s="52">
        <v>0</v>
      </c>
      <c r="G37" s="52">
        <v>24976.13</v>
      </c>
      <c r="H37" s="52">
        <v>0</v>
      </c>
      <c r="I37" s="52">
        <v>126180.52</v>
      </c>
      <c r="J37" s="52">
        <v>6013.42</v>
      </c>
      <c r="K37" s="52">
        <v>3731.24</v>
      </c>
      <c r="L37" s="53">
        <v>160901.29999999999</v>
      </c>
    </row>
    <row r="38" spans="2:12" ht="15" customHeight="1" x14ac:dyDescent="0.2">
      <c r="B38" s="202"/>
      <c r="C38" s="208" t="s">
        <v>1</v>
      </c>
      <c r="D38" s="209"/>
      <c r="E38" s="54">
        <v>2007900.17</v>
      </c>
      <c r="F38" s="55">
        <v>1632442.46</v>
      </c>
      <c r="G38" s="55">
        <v>24976.13</v>
      </c>
      <c r="H38" s="55">
        <v>101139.85</v>
      </c>
      <c r="I38" s="55">
        <v>947417.74</v>
      </c>
      <c r="J38" s="55">
        <v>18062.88</v>
      </c>
      <c r="K38" s="55">
        <v>27748.21</v>
      </c>
      <c r="L38" s="56">
        <v>4759687.4400000004</v>
      </c>
    </row>
    <row r="39" spans="2:12" ht="15" customHeight="1" x14ac:dyDescent="0.2">
      <c r="B39" s="203" t="s">
        <v>29</v>
      </c>
      <c r="C39" s="204" t="s">
        <v>21</v>
      </c>
      <c r="D39" s="205"/>
      <c r="E39" s="68">
        <v>3011103.16</v>
      </c>
      <c r="F39" s="69">
        <v>0</v>
      </c>
      <c r="G39" s="69">
        <v>0</v>
      </c>
      <c r="H39" s="69">
        <v>88485.73</v>
      </c>
      <c r="I39" s="69">
        <v>490620.92</v>
      </c>
      <c r="J39" s="69">
        <v>0</v>
      </c>
      <c r="K39" s="69">
        <v>13505.28</v>
      </c>
      <c r="L39" s="70">
        <v>3603715.09</v>
      </c>
    </row>
    <row r="40" spans="2:12" ht="15" customHeight="1" x14ac:dyDescent="0.2">
      <c r="B40" s="201"/>
      <c r="C40" s="206" t="s">
        <v>22</v>
      </c>
      <c r="D40" s="207"/>
      <c r="E40" s="51">
        <v>0</v>
      </c>
      <c r="F40" s="52">
        <v>1484660.18</v>
      </c>
      <c r="G40" s="52">
        <v>0</v>
      </c>
      <c r="H40" s="52">
        <v>80986.759999999995</v>
      </c>
      <c r="I40" s="52">
        <v>0</v>
      </c>
      <c r="J40" s="52">
        <v>6689.95</v>
      </c>
      <c r="K40" s="52">
        <v>10623.18</v>
      </c>
      <c r="L40" s="53">
        <v>1582960.08</v>
      </c>
    </row>
    <row r="41" spans="2:12" ht="15" customHeight="1" x14ac:dyDescent="0.2">
      <c r="B41" s="201"/>
      <c r="C41" s="216" t="s">
        <v>85</v>
      </c>
      <c r="D41" s="120" t="s">
        <v>84</v>
      </c>
      <c r="E41" s="51">
        <v>0</v>
      </c>
      <c r="F41" s="52">
        <v>0</v>
      </c>
      <c r="G41" s="52">
        <v>0</v>
      </c>
      <c r="H41" s="52">
        <v>0</v>
      </c>
      <c r="I41" s="52">
        <v>35267.839999999997</v>
      </c>
      <c r="J41" s="52">
        <v>0</v>
      </c>
      <c r="K41" s="52">
        <v>1781.07</v>
      </c>
      <c r="L41" s="53">
        <v>37048.910000000003</v>
      </c>
    </row>
    <row r="42" spans="2:12" ht="15" customHeight="1" x14ac:dyDescent="0.2">
      <c r="B42" s="201"/>
      <c r="C42" s="217"/>
      <c r="D42" s="120" t="s">
        <v>86</v>
      </c>
      <c r="E42" s="51">
        <v>0</v>
      </c>
      <c r="F42" s="52">
        <v>0</v>
      </c>
      <c r="G42" s="52">
        <v>0</v>
      </c>
      <c r="H42" s="52">
        <v>0</v>
      </c>
      <c r="I42" s="52">
        <v>52846.79</v>
      </c>
      <c r="J42" s="52">
        <v>2148.0300000000002</v>
      </c>
      <c r="K42" s="52">
        <v>2699.96</v>
      </c>
      <c r="L42" s="53">
        <v>57694.78</v>
      </c>
    </row>
    <row r="43" spans="2:12" ht="15" customHeight="1" x14ac:dyDescent="0.2">
      <c r="B43" s="202"/>
      <c r="C43" s="208" t="s">
        <v>1</v>
      </c>
      <c r="D43" s="209"/>
      <c r="E43" s="59">
        <v>3011103.16</v>
      </c>
      <c r="F43" s="60">
        <v>1484660.18</v>
      </c>
      <c r="G43" s="60">
        <v>0</v>
      </c>
      <c r="H43" s="60">
        <v>169472.5</v>
      </c>
      <c r="I43" s="60">
        <v>578735.54</v>
      </c>
      <c r="J43" s="60">
        <v>8837.99</v>
      </c>
      <c r="K43" s="60">
        <v>28609.48</v>
      </c>
      <c r="L43" s="61">
        <v>5281418.8499999996</v>
      </c>
    </row>
    <row r="44" spans="2:12" ht="15" customHeight="1" x14ac:dyDescent="0.2">
      <c r="B44" s="203" t="s">
        <v>30</v>
      </c>
      <c r="C44" s="204" t="s">
        <v>21</v>
      </c>
      <c r="D44" s="205"/>
      <c r="E44" s="124">
        <v>2260238.5699999998</v>
      </c>
      <c r="F44" s="125">
        <v>0</v>
      </c>
      <c r="G44" s="125">
        <v>0</v>
      </c>
      <c r="H44" s="125">
        <v>95846.36</v>
      </c>
      <c r="I44" s="125">
        <v>275589.77</v>
      </c>
      <c r="J44" s="125">
        <v>0</v>
      </c>
      <c r="K44" s="125">
        <v>9569.48</v>
      </c>
      <c r="L44" s="126">
        <v>2641244.19</v>
      </c>
    </row>
    <row r="45" spans="2:12" ht="15" customHeight="1" x14ac:dyDescent="0.2">
      <c r="B45" s="201"/>
      <c r="C45" s="206" t="s">
        <v>22</v>
      </c>
      <c r="D45" s="207"/>
      <c r="E45" s="51">
        <v>0</v>
      </c>
      <c r="F45" s="52">
        <v>1063940.1299999999</v>
      </c>
      <c r="G45" s="52">
        <v>0</v>
      </c>
      <c r="H45" s="52">
        <v>87099.01</v>
      </c>
      <c r="I45" s="52">
        <v>0</v>
      </c>
      <c r="J45" s="52">
        <v>4064.96</v>
      </c>
      <c r="K45" s="52">
        <v>8471.5</v>
      </c>
      <c r="L45" s="53">
        <v>1163575.6000000001</v>
      </c>
    </row>
    <row r="46" spans="2:12" ht="15" customHeight="1" x14ac:dyDescent="0.2">
      <c r="B46" s="201"/>
      <c r="C46" s="216" t="s">
        <v>85</v>
      </c>
      <c r="D46" s="120" t="s">
        <v>84</v>
      </c>
      <c r="E46" s="51">
        <v>0</v>
      </c>
      <c r="F46" s="52">
        <v>0</v>
      </c>
      <c r="G46" s="52">
        <v>0</v>
      </c>
      <c r="H46" s="52">
        <v>0</v>
      </c>
      <c r="I46" s="52">
        <v>13270.17</v>
      </c>
      <c r="J46" s="52">
        <v>0</v>
      </c>
      <c r="K46" s="52">
        <v>1000.33</v>
      </c>
      <c r="L46" s="53">
        <v>14270.5</v>
      </c>
    </row>
    <row r="47" spans="2:12" ht="15" customHeight="1" x14ac:dyDescent="0.2">
      <c r="B47" s="201"/>
      <c r="C47" s="217"/>
      <c r="D47" s="120" t="s">
        <v>86</v>
      </c>
      <c r="E47" s="121">
        <v>0</v>
      </c>
      <c r="F47" s="122">
        <v>0</v>
      </c>
      <c r="G47" s="122">
        <v>0</v>
      </c>
      <c r="H47" s="122">
        <v>0</v>
      </c>
      <c r="I47" s="122">
        <v>19139.689999999999</v>
      </c>
      <c r="J47" s="122">
        <v>775.5</v>
      </c>
      <c r="K47" s="122">
        <v>1509.49</v>
      </c>
      <c r="L47" s="127">
        <v>21424.67</v>
      </c>
    </row>
    <row r="48" spans="2:12" ht="15" customHeight="1" x14ac:dyDescent="0.2">
      <c r="B48" s="202"/>
      <c r="C48" s="208" t="s">
        <v>1</v>
      </c>
      <c r="D48" s="209"/>
      <c r="E48" s="59">
        <v>2260238.5699999998</v>
      </c>
      <c r="F48" s="60">
        <v>1063940.1299999999</v>
      </c>
      <c r="G48" s="60">
        <v>0</v>
      </c>
      <c r="H48" s="60">
        <v>182945.37</v>
      </c>
      <c r="I48" s="60">
        <v>307999.62</v>
      </c>
      <c r="J48" s="60">
        <v>4840.46</v>
      </c>
      <c r="K48" s="60">
        <v>20550.810000000001</v>
      </c>
      <c r="L48" s="61">
        <v>3840514.95</v>
      </c>
    </row>
    <row r="49" spans="2:20" ht="15" customHeight="1" x14ac:dyDescent="0.2">
      <c r="B49" s="203" t="s">
        <v>31</v>
      </c>
      <c r="C49" s="204" t="s">
        <v>21</v>
      </c>
      <c r="D49" s="205"/>
      <c r="E49" s="124">
        <v>8872996.4700000007</v>
      </c>
      <c r="F49" s="125">
        <v>0</v>
      </c>
      <c r="G49" s="125">
        <v>0</v>
      </c>
      <c r="H49" s="125">
        <v>447256.92</v>
      </c>
      <c r="I49" s="125">
        <v>386457.87</v>
      </c>
      <c r="J49" s="125">
        <v>0</v>
      </c>
      <c r="K49" s="125">
        <v>16366.97</v>
      </c>
      <c r="L49" s="126">
        <v>9723078.2300000004</v>
      </c>
    </row>
    <row r="50" spans="2:20" ht="15" customHeight="1" x14ac:dyDescent="0.2">
      <c r="B50" s="201"/>
      <c r="C50" s="206" t="s">
        <v>22</v>
      </c>
      <c r="D50" s="207"/>
      <c r="E50" s="51">
        <v>0</v>
      </c>
      <c r="F50" s="52">
        <v>3252688.97</v>
      </c>
      <c r="G50" s="52">
        <v>0</v>
      </c>
      <c r="H50" s="52">
        <v>376389.78</v>
      </c>
      <c r="I50" s="52">
        <v>0</v>
      </c>
      <c r="J50" s="52">
        <v>9758.4500000000007</v>
      </c>
      <c r="K50" s="52">
        <v>15589.65</v>
      </c>
      <c r="L50" s="53">
        <v>3654426.83</v>
      </c>
    </row>
    <row r="51" spans="2:20" ht="15" customHeight="1" x14ac:dyDescent="0.2">
      <c r="B51" s="201"/>
      <c r="C51" s="216" t="s">
        <v>85</v>
      </c>
      <c r="D51" s="120" t="s">
        <v>84</v>
      </c>
      <c r="E51" s="121">
        <v>0</v>
      </c>
      <c r="F51" s="122">
        <v>0</v>
      </c>
      <c r="G51" s="122">
        <v>0</v>
      </c>
      <c r="H51" s="122">
        <v>0</v>
      </c>
      <c r="I51" s="122">
        <v>9187.3799999999992</v>
      </c>
      <c r="J51" s="122">
        <v>0</v>
      </c>
      <c r="K51" s="122">
        <v>738.63</v>
      </c>
      <c r="L51" s="127">
        <v>9926</v>
      </c>
    </row>
    <row r="52" spans="2:20" ht="15" customHeight="1" x14ac:dyDescent="0.2">
      <c r="B52" s="201"/>
      <c r="C52" s="217"/>
      <c r="D52" s="120" t="s">
        <v>86</v>
      </c>
      <c r="E52" s="48">
        <v>0</v>
      </c>
      <c r="F52" s="49">
        <v>0</v>
      </c>
      <c r="G52" s="49">
        <v>0</v>
      </c>
      <c r="H52" s="49">
        <v>0</v>
      </c>
      <c r="I52" s="49">
        <v>18097.72</v>
      </c>
      <c r="J52" s="49">
        <v>959.21</v>
      </c>
      <c r="K52" s="49">
        <v>1875.5</v>
      </c>
      <c r="L52" s="63">
        <v>20932.439999999999</v>
      </c>
    </row>
    <row r="53" spans="2:20" ht="15" customHeight="1" x14ac:dyDescent="0.2">
      <c r="B53" s="202"/>
      <c r="C53" s="220" t="s">
        <v>1</v>
      </c>
      <c r="D53" s="221"/>
      <c r="E53" s="54">
        <v>8872996.4700000007</v>
      </c>
      <c r="F53" s="55">
        <v>3252688.97</v>
      </c>
      <c r="G53" s="55">
        <v>0</v>
      </c>
      <c r="H53" s="55">
        <v>823646.69</v>
      </c>
      <c r="I53" s="55">
        <v>413742.97</v>
      </c>
      <c r="J53" s="55">
        <v>10717.66</v>
      </c>
      <c r="K53" s="55">
        <v>34570.75</v>
      </c>
      <c r="L53" s="67">
        <v>13408363.51</v>
      </c>
    </row>
    <row r="54" spans="2:20" ht="15" customHeight="1" x14ac:dyDescent="0.2">
      <c r="B54" s="201" t="s">
        <v>1</v>
      </c>
      <c r="C54" s="204" t="s">
        <v>21</v>
      </c>
      <c r="D54" s="205"/>
      <c r="E54" s="131">
        <v>17025841.469999999</v>
      </c>
      <c r="F54" s="132">
        <v>0</v>
      </c>
      <c r="G54" s="132">
        <v>0</v>
      </c>
      <c r="H54" s="132">
        <v>696130.29</v>
      </c>
      <c r="I54" s="132">
        <v>2266688.85</v>
      </c>
      <c r="J54" s="132">
        <v>0</v>
      </c>
      <c r="K54" s="132">
        <v>55057.32</v>
      </c>
      <c r="L54" s="133">
        <v>20043717.920000002</v>
      </c>
      <c r="M54" s="2"/>
      <c r="N54" s="2"/>
      <c r="O54" s="2"/>
      <c r="P54" s="2"/>
      <c r="Q54" s="2"/>
      <c r="R54" s="2"/>
      <c r="S54" s="2"/>
      <c r="T54" s="2"/>
    </row>
    <row r="55" spans="2:20" ht="15" customHeight="1" x14ac:dyDescent="0.2">
      <c r="B55" s="201"/>
      <c r="C55" s="206" t="s">
        <v>22</v>
      </c>
      <c r="D55" s="207"/>
      <c r="E55" s="121">
        <v>0</v>
      </c>
      <c r="F55" s="122">
        <v>9892527.8699999992</v>
      </c>
      <c r="G55" s="122">
        <v>0</v>
      </c>
      <c r="H55" s="122">
        <v>621294.26</v>
      </c>
      <c r="I55" s="122">
        <v>0</v>
      </c>
      <c r="J55" s="122">
        <v>49314.3</v>
      </c>
      <c r="K55" s="122">
        <v>49005.5</v>
      </c>
      <c r="L55" s="123">
        <v>10612141.93</v>
      </c>
      <c r="M55" s="2"/>
      <c r="N55" s="2"/>
      <c r="O55" s="2"/>
      <c r="P55" s="2"/>
      <c r="Q55" s="2"/>
      <c r="R55" s="2"/>
      <c r="S55" s="2"/>
      <c r="T55" s="2"/>
    </row>
    <row r="56" spans="2:20" ht="15" customHeight="1" x14ac:dyDescent="0.2">
      <c r="B56" s="201"/>
      <c r="C56" s="216" t="s">
        <v>85</v>
      </c>
      <c r="D56" s="120" t="s">
        <v>84</v>
      </c>
      <c r="E56" s="51">
        <v>0</v>
      </c>
      <c r="F56" s="52">
        <v>0</v>
      </c>
      <c r="G56" s="52">
        <v>0</v>
      </c>
      <c r="H56" s="52">
        <v>0</v>
      </c>
      <c r="I56" s="52">
        <v>187463.49</v>
      </c>
      <c r="J56" s="52">
        <v>0</v>
      </c>
      <c r="K56" s="52">
        <v>5688.37</v>
      </c>
      <c r="L56" s="53">
        <v>193151.86</v>
      </c>
      <c r="M56" s="2"/>
      <c r="N56" s="2"/>
      <c r="O56" s="2"/>
      <c r="P56" s="2"/>
      <c r="Q56" s="2"/>
      <c r="R56" s="2"/>
      <c r="S56" s="2"/>
      <c r="T56" s="2"/>
    </row>
    <row r="57" spans="2:20" ht="15" customHeight="1" x14ac:dyDescent="0.2">
      <c r="B57" s="201"/>
      <c r="C57" s="217"/>
      <c r="D57" s="120" t="s">
        <v>86</v>
      </c>
      <c r="E57" s="51">
        <v>0</v>
      </c>
      <c r="F57" s="52">
        <v>0</v>
      </c>
      <c r="G57" s="52">
        <v>219129.23</v>
      </c>
      <c r="H57" s="52">
        <v>0</v>
      </c>
      <c r="I57" s="52">
        <v>379816.21</v>
      </c>
      <c r="J57" s="52">
        <v>20353.599999999999</v>
      </c>
      <c r="K57" s="52">
        <v>11775.2</v>
      </c>
      <c r="L57" s="53">
        <v>631074.23</v>
      </c>
      <c r="M57" s="2"/>
      <c r="N57" s="2"/>
      <c r="O57" s="2"/>
      <c r="P57" s="2"/>
      <c r="Q57" s="2"/>
      <c r="R57" s="2"/>
      <c r="S57" s="2"/>
      <c r="T57" s="2"/>
    </row>
    <row r="58" spans="2:20" ht="15" customHeight="1" thickBot="1" x14ac:dyDescent="0.25">
      <c r="B58" s="222"/>
      <c r="C58" s="218" t="s">
        <v>1</v>
      </c>
      <c r="D58" s="219"/>
      <c r="E58" s="134">
        <v>17025841.469999999</v>
      </c>
      <c r="F58" s="135">
        <v>9892527.8699999992</v>
      </c>
      <c r="G58" s="135">
        <v>219129.23</v>
      </c>
      <c r="H58" s="135">
        <v>1317424.55</v>
      </c>
      <c r="I58" s="135">
        <v>2833968.55</v>
      </c>
      <c r="J58" s="135">
        <v>69667.899999999994</v>
      </c>
      <c r="K58" s="135">
        <v>121526.38</v>
      </c>
      <c r="L58" s="136">
        <v>31480085.940000001</v>
      </c>
      <c r="M58" s="2"/>
      <c r="N58" s="2"/>
      <c r="O58" s="2"/>
      <c r="P58" s="2"/>
      <c r="Q58" s="2"/>
      <c r="R58" s="2"/>
      <c r="S58" s="2"/>
      <c r="T58" s="2"/>
    </row>
    <row r="59" spans="2:20" ht="12.75" customHeight="1" thickTop="1" x14ac:dyDescent="0.2">
      <c r="B59" s="17" t="s">
        <v>91</v>
      </c>
      <c r="C59" s="15"/>
      <c r="D59" s="15"/>
      <c r="E59" s="15"/>
      <c r="F59" s="15"/>
      <c r="G59" s="15"/>
      <c r="H59" s="15"/>
      <c r="I59" s="15"/>
      <c r="J59" s="15"/>
      <c r="K59" s="16"/>
      <c r="L59" s="2"/>
    </row>
    <row r="60" spans="2:20" ht="12.75" customHeight="1" x14ac:dyDescent="0.2">
      <c r="B60" s="226" t="s">
        <v>108</v>
      </c>
      <c r="C60" s="15"/>
      <c r="D60" s="15"/>
      <c r="E60" s="15"/>
      <c r="F60" s="15"/>
      <c r="G60" s="15"/>
      <c r="H60" s="15"/>
      <c r="I60" s="15"/>
      <c r="J60" s="15"/>
      <c r="K60" s="16"/>
    </row>
    <row r="61" spans="2:20" ht="12.75" customHeight="1" x14ac:dyDescent="0.2">
      <c r="B61" s="227" t="s">
        <v>98</v>
      </c>
      <c r="C61" s="15"/>
      <c r="D61" s="15"/>
      <c r="E61" s="15"/>
      <c r="F61" s="15"/>
      <c r="G61" s="15"/>
      <c r="H61" s="15"/>
      <c r="I61" s="15"/>
      <c r="J61" s="15"/>
      <c r="K61" s="16"/>
    </row>
    <row r="62" spans="2:20" ht="12.75" customHeight="1" x14ac:dyDescent="0.2">
      <c r="B62" s="227" t="s">
        <v>99</v>
      </c>
      <c r="C62" s="15"/>
      <c r="D62" s="15"/>
      <c r="E62" s="15"/>
      <c r="F62" s="15"/>
      <c r="G62" s="15"/>
      <c r="H62" s="15"/>
      <c r="I62" s="15"/>
      <c r="J62" s="15"/>
      <c r="K62" s="16"/>
    </row>
    <row r="63" spans="2:20" ht="12.75" customHeight="1" x14ac:dyDescent="0.2">
      <c r="B63" s="227" t="s">
        <v>100</v>
      </c>
      <c r="C63" s="15"/>
      <c r="D63" s="15"/>
      <c r="E63" s="15"/>
      <c r="F63" s="15"/>
      <c r="G63" s="15"/>
      <c r="H63" s="15"/>
      <c r="I63" s="15"/>
      <c r="J63" s="15"/>
      <c r="K63" s="16"/>
    </row>
    <row r="64" spans="2:20" ht="12.75" customHeight="1" x14ac:dyDescent="0.2">
      <c r="B64" s="227" t="s">
        <v>101</v>
      </c>
      <c r="C64" s="15"/>
      <c r="D64" s="15"/>
      <c r="E64" s="15"/>
      <c r="F64" s="15"/>
      <c r="G64" s="15"/>
      <c r="H64" s="15"/>
      <c r="I64" s="15"/>
      <c r="J64" s="15"/>
      <c r="K64" s="16"/>
    </row>
    <row r="65" spans="2:12" ht="12.75" customHeight="1" x14ac:dyDescent="0.2">
      <c r="B65" s="227" t="s">
        <v>102</v>
      </c>
      <c r="C65" s="15"/>
      <c r="D65" s="15"/>
      <c r="E65" s="15"/>
      <c r="F65" s="15"/>
      <c r="G65" s="15"/>
      <c r="H65" s="15"/>
      <c r="I65" s="15"/>
      <c r="J65" s="15"/>
      <c r="K65" s="16"/>
    </row>
    <row r="66" spans="2:12" ht="12.75" customHeight="1" x14ac:dyDescent="0.2">
      <c r="B66" s="227" t="s">
        <v>103</v>
      </c>
      <c r="C66" s="15"/>
      <c r="D66" s="15"/>
      <c r="E66" s="15"/>
      <c r="F66" s="15"/>
      <c r="G66" s="15"/>
      <c r="H66" s="15"/>
      <c r="I66" s="15"/>
      <c r="J66" s="15"/>
      <c r="K66" s="16"/>
    </row>
    <row r="67" spans="2:12" ht="12.75" customHeight="1" x14ac:dyDescent="0.2">
      <c r="B67" s="227" t="s">
        <v>104</v>
      </c>
      <c r="C67" s="15"/>
      <c r="D67" s="15"/>
      <c r="E67" s="15"/>
      <c r="F67" s="15"/>
      <c r="G67" s="15"/>
      <c r="H67" s="15"/>
      <c r="I67" s="15"/>
      <c r="J67" s="15"/>
      <c r="K67" s="16"/>
    </row>
    <row r="68" spans="2:12" ht="12.75" customHeight="1" x14ac:dyDescent="0.2">
      <c r="B68" s="227" t="s">
        <v>105</v>
      </c>
      <c r="C68" s="15"/>
      <c r="D68" s="15"/>
      <c r="E68" s="15"/>
      <c r="F68" s="15"/>
      <c r="G68" s="15"/>
      <c r="H68" s="15"/>
      <c r="I68" s="15"/>
      <c r="J68" s="15"/>
      <c r="K68" s="16"/>
    </row>
    <row r="69" spans="2:12" x14ac:dyDescent="0.2">
      <c r="B69" s="227" t="s">
        <v>106</v>
      </c>
      <c r="C69" s="227"/>
      <c r="D69" s="227"/>
      <c r="E69" s="227"/>
      <c r="F69" s="227"/>
      <c r="G69" s="227"/>
      <c r="H69" s="227"/>
      <c r="I69" s="227"/>
      <c r="J69" s="227"/>
      <c r="K69" s="227"/>
      <c r="L69" s="227"/>
    </row>
    <row r="70" spans="2:12" x14ac:dyDescent="0.2">
      <c r="B70" s="227" t="s">
        <v>107</v>
      </c>
      <c r="C70" s="227"/>
      <c r="D70" s="227"/>
      <c r="E70" s="227"/>
      <c r="F70" s="227"/>
      <c r="G70" s="227"/>
      <c r="H70" s="227"/>
      <c r="I70" s="227"/>
      <c r="J70" s="227"/>
      <c r="K70" s="227"/>
      <c r="L70" s="227"/>
    </row>
    <row r="71" spans="2:12" ht="11.25" customHeight="1" x14ac:dyDescent="0.2">
      <c r="B71" s="226" t="s">
        <v>88</v>
      </c>
      <c r="C71" s="226"/>
      <c r="D71" s="226"/>
      <c r="E71" s="226"/>
      <c r="F71" s="226"/>
      <c r="G71" s="226"/>
      <c r="H71" s="226"/>
      <c r="I71" s="226"/>
      <c r="J71" s="226"/>
      <c r="K71" s="226"/>
      <c r="L71" s="226"/>
    </row>
  </sheetData>
  <mergeCells count="49">
    <mergeCell ref="C58:D58"/>
    <mergeCell ref="C51:C52"/>
    <mergeCell ref="C56:C57"/>
    <mergeCell ref="C48:D48"/>
    <mergeCell ref="C50:D50"/>
    <mergeCell ref="C53:D53"/>
    <mergeCell ref="C54:D54"/>
    <mergeCell ref="C55:D55"/>
    <mergeCell ref="B54:B58"/>
    <mergeCell ref="B34:B38"/>
    <mergeCell ref="B39:B43"/>
    <mergeCell ref="B44:B48"/>
    <mergeCell ref="B49:B53"/>
    <mergeCell ref="C49:D49"/>
    <mergeCell ref="C36:C37"/>
    <mergeCell ref="C41:C42"/>
    <mergeCell ref="C46:C47"/>
    <mergeCell ref="C34:D34"/>
    <mergeCell ref="C35:D35"/>
    <mergeCell ref="C38:D38"/>
    <mergeCell ref="C39:D39"/>
    <mergeCell ref="C40:D40"/>
    <mergeCell ref="C43:D43"/>
    <mergeCell ref="C44:D44"/>
    <mergeCell ref="C45:D45"/>
    <mergeCell ref="C26:C27"/>
    <mergeCell ref="B24:B28"/>
    <mergeCell ref="B29:B33"/>
    <mergeCell ref="C24:D24"/>
    <mergeCell ref="C25:D25"/>
    <mergeCell ref="C28:D28"/>
    <mergeCell ref="C29:D29"/>
    <mergeCell ref="C30:D30"/>
    <mergeCell ref="C33:D33"/>
    <mergeCell ref="C31:C32"/>
    <mergeCell ref="B11:L11"/>
    <mergeCell ref="B12:B13"/>
    <mergeCell ref="E12:L12"/>
    <mergeCell ref="B14:B18"/>
    <mergeCell ref="B19:B23"/>
    <mergeCell ref="C19:D19"/>
    <mergeCell ref="C20:D20"/>
    <mergeCell ref="C23:D23"/>
    <mergeCell ref="C14:D14"/>
    <mergeCell ref="C12:D13"/>
    <mergeCell ref="C15:D15"/>
    <mergeCell ref="C18:D18"/>
    <mergeCell ref="C16:C17"/>
    <mergeCell ref="C21:C22"/>
  </mergeCells>
  <pageMargins left="0.39370078740157483" right="0.39370078740157483" top="0.39370078740157483" bottom="0.39370078740157483" header="0.31496062992125984" footer="0.31496062992125984"/>
  <pageSetup paperSize="9" scale="6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L71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4.5703125" style="1" customWidth="1"/>
    <col min="3" max="3" width="11.5703125" style="1" customWidth="1"/>
    <col min="4" max="4" width="18.140625" style="1" customWidth="1"/>
    <col min="5" max="5" width="11.42578125" style="1" customWidth="1"/>
    <col min="6" max="6" width="12" style="1" customWidth="1"/>
    <col min="7" max="7" width="13.28515625" style="1" customWidth="1"/>
    <col min="8" max="8" width="12.28515625" style="1" customWidth="1"/>
    <col min="9" max="11" width="13.28515625" style="1" customWidth="1"/>
    <col min="12" max="12" width="11" style="1" customWidth="1"/>
    <col min="13" max="16384" width="11.42578125" style="1"/>
  </cols>
  <sheetData>
    <row r="1" spans="1:12" ht="12.75" customHeight="1" x14ac:dyDescent="0.2">
      <c r="A1" s="162"/>
    </row>
    <row r="2" spans="1:12" ht="12.75" customHeight="1" x14ac:dyDescent="0.2"/>
    <row r="3" spans="1:12" ht="12.75" customHeight="1" x14ac:dyDescent="0.2"/>
    <row r="4" spans="1:12" ht="12.75" customHeight="1" x14ac:dyDescent="0.2"/>
    <row r="5" spans="1:12" ht="12.75" customHeight="1" x14ac:dyDescent="0.2"/>
    <row r="6" spans="1:12" ht="12.75" customHeight="1" x14ac:dyDescent="0.2"/>
    <row r="7" spans="1:12" ht="12.75" customHeight="1" x14ac:dyDescent="0.2">
      <c r="B7" s="3"/>
      <c r="C7" s="3"/>
      <c r="D7" s="3"/>
    </row>
    <row r="8" spans="1:12" ht="12.75" customHeight="1" x14ac:dyDescent="0.2">
      <c r="B8" s="3"/>
      <c r="C8" s="3"/>
      <c r="D8" s="3"/>
    </row>
    <row r="9" spans="1:12" ht="12.75" customHeight="1" x14ac:dyDescent="0.2">
      <c r="B9" s="24" t="s">
        <v>34</v>
      </c>
      <c r="C9" s="24"/>
      <c r="D9" s="24"/>
      <c r="E9" s="24"/>
      <c r="F9" s="24"/>
    </row>
    <row r="10" spans="1:12" ht="12.75" customHeight="1" thickBot="1" x14ac:dyDescent="0.25"/>
    <row r="11" spans="1:12" ht="35.1" customHeight="1" thickTop="1" thickBot="1" x14ac:dyDescent="0.25">
      <c r="B11" s="179" t="str">
        <f>"1.8. Retribución anual media (euros) por Tramo de renta anual, Naturaleza de las retribuciones y Grupo de población. Castilla y León. "&amp;Índice!B12</f>
        <v>1.8. Retribución anual media (euros) por Tramo de renta anual, Naturaleza de las retribuciones y Grupo de población. Castilla y León. Año 2021</v>
      </c>
      <c r="C11" s="180"/>
      <c r="D11" s="180"/>
      <c r="E11" s="180"/>
      <c r="F11" s="180"/>
      <c r="G11" s="180"/>
      <c r="H11" s="180"/>
      <c r="I11" s="180"/>
      <c r="J11" s="180"/>
      <c r="K11" s="180"/>
      <c r="L11" s="181"/>
    </row>
    <row r="12" spans="1:12" ht="12.75" thickTop="1" x14ac:dyDescent="0.2">
      <c r="B12" s="198" t="s">
        <v>24</v>
      </c>
      <c r="C12" s="212" t="s">
        <v>51</v>
      </c>
      <c r="D12" s="213"/>
      <c r="E12" s="176" t="s">
        <v>47</v>
      </c>
      <c r="F12" s="177"/>
      <c r="G12" s="177"/>
      <c r="H12" s="177"/>
      <c r="I12" s="177"/>
      <c r="J12" s="177"/>
      <c r="K12" s="177"/>
      <c r="L12" s="178"/>
    </row>
    <row r="13" spans="1:12" ht="36.75" thickBot="1" x14ac:dyDescent="0.25">
      <c r="B13" s="199"/>
      <c r="C13" s="214"/>
      <c r="D13" s="215"/>
      <c r="E13" s="35" t="s">
        <v>2</v>
      </c>
      <c r="F13" s="36" t="s">
        <v>3</v>
      </c>
      <c r="G13" s="36" t="s">
        <v>4</v>
      </c>
      <c r="H13" s="36" t="s">
        <v>5</v>
      </c>
      <c r="I13" s="36" t="s">
        <v>6</v>
      </c>
      <c r="J13" s="36" t="s">
        <v>7</v>
      </c>
      <c r="K13" s="36" t="s">
        <v>8</v>
      </c>
      <c r="L13" s="37" t="s">
        <v>1</v>
      </c>
    </row>
    <row r="14" spans="1:12" ht="15" customHeight="1" thickTop="1" x14ac:dyDescent="0.2">
      <c r="B14" s="200" t="s">
        <v>25</v>
      </c>
      <c r="C14" s="210" t="s">
        <v>21</v>
      </c>
      <c r="D14" s="211"/>
      <c r="E14" s="45">
        <v>1226</v>
      </c>
      <c r="F14" s="46">
        <v>0</v>
      </c>
      <c r="G14" s="46">
        <v>0</v>
      </c>
      <c r="H14" s="46">
        <v>858</v>
      </c>
      <c r="I14" s="46">
        <v>1031</v>
      </c>
      <c r="J14" s="46">
        <v>0</v>
      </c>
      <c r="K14" s="46">
        <v>701</v>
      </c>
      <c r="L14" s="62">
        <v>1210</v>
      </c>
    </row>
    <row r="15" spans="1:12" ht="15" customHeight="1" x14ac:dyDescent="0.2">
      <c r="B15" s="201"/>
      <c r="C15" s="206" t="s">
        <v>22</v>
      </c>
      <c r="D15" s="207"/>
      <c r="E15" s="48">
        <v>0</v>
      </c>
      <c r="F15" s="49">
        <v>1393</v>
      </c>
      <c r="G15" s="49">
        <v>0</v>
      </c>
      <c r="H15" s="49">
        <v>761</v>
      </c>
      <c r="I15" s="49">
        <v>0</v>
      </c>
      <c r="J15" s="49">
        <v>871</v>
      </c>
      <c r="K15" s="49">
        <v>518</v>
      </c>
      <c r="L15" s="63">
        <v>1378</v>
      </c>
    </row>
    <row r="16" spans="1:12" ht="15" customHeight="1" x14ac:dyDescent="0.2">
      <c r="B16" s="201"/>
      <c r="C16" s="216" t="s">
        <v>85</v>
      </c>
      <c r="D16" s="161" t="s">
        <v>84</v>
      </c>
      <c r="E16" s="48">
        <v>0</v>
      </c>
      <c r="F16" s="49">
        <v>0</v>
      </c>
      <c r="G16" s="49">
        <v>0</v>
      </c>
      <c r="H16" s="49">
        <v>0</v>
      </c>
      <c r="I16" s="49">
        <v>0</v>
      </c>
      <c r="J16" s="49">
        <v>0</v>
      </c>
      <c r="K16" s="49">
        <v>0</v>
      </c>
      <c r="L16" s="63">
        <v>873</v>
      </c>
    </row>
    <row r="17" spans="2:12" ht="15" customHeight="1" x14ac:dyDescent="0.2">
      <c r="B17" s="201"/>
      <c r="C17" s="217"/>
      <c r="D17" s="161" t="s">
        <v>86</v>
      </c>
      <c r="E17" s="64">
        <v>0</v>
      </c>
      <c r="F17" s="65">
        <v>0</v>
      </c>
      <c r="G17" s="65">
        <v>1464</v>
      </c>
      <c r="H17" s="65">
        <v>0</v>
      </c>
      <c r="I17" s="65">
        <v>982</v>
      </c>
      <c r="J17" s="65">
        <v>1111</v>
      </c>
      <c r="K17" s="65">
        <v>733</v>
      </c>
      <c r="L17" s="66">
        <v>1329</v>
      </c>
    </row>
    <row r="18" spans="2:12" ht="15" customHeight="1" x14ac:dyDescent="0.2">
      <c r="B18" s="202"/>
      <c r="C18" s="208" t="s">
        <v>1</v>
      </c>
      <c r="D18" s="209"/>
      <c r="E18" s="59">
        <v>1226</v>
      </c>
      <c r="F18" s="60">
        <v>1393</v>
      </c>
      <c r="G18" s="60">
        <v>1464</v>
      </c>
      <c r="H18" s="60">
        <v>1619</v>
      </c>
      <c r="I18" s="60">
        <v>1998</v>
      </c>
      <c r="J18" s="60">
        <v>1982</v>
      </c>
      <c r="K18" s="60">
        <v>1920</v>
      </c>
      <c r="L18" s="61">
        <v>1325</v>
      </c>
    </row>
    <row r="19" spans="2:12" ht="15" customHeight="1" x14ac:dyDescent="0.2">
      <c r="B19" s="203" t="s">
        <v>32</v>
      </c>
      <c r="C19" s="204" t="s">
        <v>21</v>
      </c>
      <c r="D19" s="205"/>
      <c r="E19" s="124">
        <v>4410</v>
      </c>
      <c r="F19" s="125">
        <v>0</v>
      </c>
      <c r="G19" s="125">
        <v>0</v>
      </c>
      <c r="H19" s="125">
        <v>1946</v>
      </c>
      <c r="I19" s="125">
        <v>2533</v>
      </c>
      <c r="J19" s="125">
        <v>0</v>
      </c>
      <c r="K19" s="125">
        <v>1808</v>
      </c>
      <c r="L19" s="126">
        <v>3770</v>
      </c>
    </row>
    <row r="20" spans="2:12" ht="15" customHeight="1" x14ac:dyDescent="0.2">
      <c r="B20" s="201"/>
      <c r="C20" s="206" t="s">
        <v>22</v>
      </c>
      <c r="D20" s="207"/>
      <c r="E20" s="51">
        <v>0</v>
      </c>
      <c r="F20" s="52">
        <v>5011</v>
      </c>
      <c r="G20" s="52">
        <v>0</v>
      </c>
      <c r="H20" s="52">
        <v>2836</v>
      </c>
      <c r="I20" s="52">
        <v>0</v>
      </c>
      <c r="J20" s="52">
        <v>1932</v>
      </c>
      <c r="K20" s="52">
        <v>1273</v>
      </c>
      <c r="L20" s="53">
        <v>4918</v>
      </c>
    </row>
    <row r="21" spans="2:12" ht="15" customHeight="1" x14ac:dyDescent="0.2">
      <c r="B21" s="201"/>
      <c r="C21" s="216" t="s">
        <v>85</v>
      </c>
      <c r="D21" s="161" t="s">
        <v>84</v>
      </c>
      <c r="E21" s="51">
        <v>0</v>
      </c>
      <c r="F21" s="52">
        <v>0</v>
      </c>
      <c r="G21" s="52">
        <v>0</v>
      </c>
      <c r="H21" s="52">
        <v>0</v>
      </c>
      <c r="I21" s="52" t="s">
        <v>90</v>
      </c>
      <c r="J21" s="52">
        <v>0</v>
      </c>
      <c r="K21" s="52" t="s">
        <v>90</v>
      </c>
      <c r="L21" s="53">
        <v>1828</v>
      </c>
    </row>
    <row r="22" spans="2:12" ht="15" customHeight="1" x14ac:dyDescent="0.2">
      <c r="B22" s="201"/>
      <c r="C22" s="217"/>
      <c r="D22" s="161" t="s">
        <v>86</v>
      </c>
      <c r="E22" s="121">
        <v>0</v>
      </c>
      <c r="F22" s="122">
        <v>0</v>
      </c>
      <c r="G22" s="122">
        <v>4968</v>
      </c>
      <c r="H22" s="122">
        <v>0</v>
      </c>
      <c r="I22" s="122">
        <v>2207</v>
      </c>
      <c r="J22" s="122">
        <v>3088</v>
      </c>
      <c r="K22" s="122">
        <v>1719</v>
      </c>
      <c r="L22" s="127">
        <v>3950</v>
      </c>
    </row>
    <row r="23" spans="2:12" ht="15" customHeight="1" x14ac:dyDescent="0.2">
      <c r="B23" s="202"/>
      <c r="C23" s="208" t="s">
        <v>1</v>
      </c>
      <c r="D23" s="209"/>
      <c r="E23" s="59">
        <v>4410</v>
      </c>
      <c r="F23" s="60">
        <v>5011</v>
      </c>
      <c r="G23" s="60">
        <v>4968</v>
      </c>
      <c r="H23" s="60">
        <v>4783</v>
      </c>
      <c r="I23" s="60">
        <v>4697</v>
      </c>
      <c r="J23" s="60">
        <v>5020</v>
      </c>
      <c r="K23" s="60">
        <v>4780</v>
      </c>
      <c r="L23" s="61">
        <v>4761</v>
      </c>
    </row>
    <row r="24" spans="2:12" ht="15" customHeight="1" x14ac:dyDescent="0.2">
      <c r="B24" s="203" t="s">
        <v>26</v>
      </c>
      <c r="C24" s="204" t="s">
        <v>21</v>
      </c>
      <c r="D24" s="205"/>
      <c r="E24" s="124">
        <v>7559</v>
      </c>
      <c r="F24" s="125">
        <v>0</v>
      </c>
      <c r="G24" s="125">
        <v>0</v>
      </c>
      <c r="H24" s="125">
        <v>2709</v>
      </c>
      <c r="I24" s="125">
        <v>4797</v>
      </c>
      <c r="J24" s="125">
        <v>0</v>
      </c>
      <c r="K24" s="125">
        <v>2833</v>
      </c>
      <c r="L24" s="126">
        <v>6255</v>
      </c>
    </row>
    <row r="25" spans="2:12" ht="15" customHeight="1" x14ac:dyDescent="0.2">
      <c r="B25" s="201"/>
      <c r="C25" s="206" t="s">
        <v>22</v>
      </c>
      <c r="D25" s="207"/>
      <c r="E25" s="51">
        <v>0</v>
      </c>
      <c r="F25" s="52">
        <v>7436</v>
      </c>
      <c r="G25" s="52">
        <v>0</v>
      </c>
      <c r="H25" s="52">
        <v>4910</v>
      </c>
      <c r="I25" s="52">
        <v>0</v>
      </c>
      <c r="J25" s="52">
        <v>4194</v>
      </c>
      <c r="K25" s="52">
        <v>2892</v>
      </c>
      <c r="L25" s="53">
        <v>7217</v>
      </c>
    </row>
    <row r="26" spans="2:12" ht="15" customHeight="1" x14ac:dyDescent="0.2">
      <c r="B26" s="201"/>
      <c r="C26" s="216" t="s">
        <v>85</v>
      </c>
      <c r="D26" s="161" t="s">
        <v>84</v>
      </c>
      <c r="E26" s="121">
        <v>0</v>
      </c>
      <c r="F26" s="122">
        <v>0</v>
      </c>
      <c r="G26" s="122">
        <v>0</v>
      </c>
      <c r="H26" s="122">
        <v>0</v>
      </c>
      <c r="I26" s="122" t="s">
        <v>90</v>
      </c>
      <c r="J26" s="122">
        <v>0</v>
      </c>
      <c r="K26" s="122" t="s">
        <v>90</v>
      </c>
      <c r="L26" s="127">
        <v>2493</v>
      </c>
    </row>
    <row r="27" spans="2:12" ht="15" customHeight="1" x14ac:dyDescent="0.2">
      <c r="B27" s="201"/>
      <c r="C27" s="217"/>
      <c r="D27" s="161" t="s">
        <v>86</v>
      </c>
      <c r="E27" s="51">
        <v>0</v>
      </c>
      <c r="F27" s="52">
        <v>0</v>
      </c>
      <c r="G27" s="52">
        <v>7420</v>
      </c>
      <c r="H27" s="52">
        <v>0</v>
      </c>
      <c r="I27" s="52">
        <v>2798</v>
      </c>
      <c r="J27" s="52">
        <v>3343</v>
      </c>
      <c r="K27" s="52">
        <v>2068</v>
      </c>
      <c r="L27" s="53">
        <v>3445</v>
      </c>
    </row>
    <row r="28" spans="2:12" ht="15" customHeight="1" x14ac:dyDescent="0.2">
      <c r="B28" s="202"/>
      <c r="C28" s="208" t="s">
        <v>1</v>
      </c>
      <c r="D28" s="209"/>
      <c r="E28" s="59">
        <v>7559</v>
      </c>
      <c r="F28" s="60">
        <v>7436</v>
      </c>
      <c r="G28" s="60">
        <v>7420</v>
      </c>
      <c r="H28" s="60">
        <v>7619</v>
      </c>
      <c r="I28" s="60">
        <v>7545</v>
      </c>
      <c r="J28" s="60">
        <v>7537</v>
      </c>
      <c r="K28" s="60">
        <v>7734</v>
      </c>
      <c r="L28" s="61">
        <v>7505</v>
      </c>
    </row>
    <row r="29" spans="2:12" ht="15" customHeight="1" x14ac:dyDescent="0.2">
      <c r="B29" s="203" t="s">
        <v>27</v>
      </c>
      <c r="C29" s="204" t="s">
        <v>21</v>
      </c>
      <c r="D29" s="205"/>
      <c r="E29" s="124">
        <v>10569</v>
      </c>
      <c r="F29" s="125">
        <v>0</v>
      </c>
      <c r="G29" s="125">
        <v>0</v>
      </c>
      <c r="H29" s="125">
        <v>3828</v>
      </c>
      <c r="I29" s="125">
        <v>7407</v>
      </c>
      <c r="J29" s="125">
        <v>0</v>
      </c>
      <c r="K29" s="125">
        <v>4024</v>
      </c>
      <c r="L29" s="126">
        <v>8942</v>
      </c>
    </row>
    <row r="30" spans="2:12" ht="15" customHeight="1" x14ac:dyDescent="0.2">
      <c r="B30" s="201"/>
      <c r="C30" s="206" t="s">
        <v>22</v>
      </c>
      <c r="D30" s="207"/>
      <c r="E30" s="121">
        <v>0</v>
      </c>
      <c r="F30" s="122">
        <v>10203</v>
      </c>
      <c r="G30" s="122">
        <v>0</v>
      </c>
      <c r="H30" s="122">
        <v>6782</v>
      </c>
      <c r="I30" s="122">
        <v>0</v>
      </c>
      <c r="J30" s="122">
        <v>7278</v>
      </c>
      <c r="K30" s="122">
        <v>4253</v>
      </c>
      <c r="L30" s="127">
        <v>10120</v>
      </c>
    </row>
    <row r="31" spans="2:12" ht="15" customHeight="1" x14ac:dyDescent="0.2">
      <c r="B31" s="201"/>
      <c r="C31" s="216" t="s">
        <v>85</v>
      </c>
      <c r="D31" s="161" t="s">
        <v>84</v>
      </c>
      <c r="E31" s="51">
        <v>0</v>
      </c>
      <c r="F31" s="52">
        <v>0</v>
      </c>
      <c r="G31" s="52">
        <v>0</v>
      </c>
      <c r="H31" s="52">
        <v>0</v>
      </c>
      <c r="I31" s="52">
        <v>3675</v>
      </c>
      <c r="J31" s="52">
        <v>0</v>
      </c>
      <c r="K31" s="52">
        <v>2713</v>
      </c>
      <c r="L31" s="53">
        <v>3656</v>
      </c>
    </row>
    <row r="32" spans="2:12" ht="15" customHeight="1" x14ac:dyDescent="0.2">
      <c r="B32" s="201"/>
      <c r="C32" s="217"/>
      <c r="D32" s="161" t="s">
        <v>86</v>
      </c>
      <c r="E32" s="51">
        <v>0</v>
      </c>
      <c r="F32" s="52">
        <v>0</v>
      </c>
      <c r="G32" s="52">
        <v>10411</v>
      </c>
      <c r="H32" s="52">
        <v>0</v>
      </c>
      <c r="I32" s="52">
        <v>2984</v>
      </c>
      <c r="J32" s="52">
        <v>3196</v>
      </c>
      <c r="K32" s="52">
        <v>2254</v>
      </c>
      <c r="L32" s="53">
        <v>3587</v>
      </c>
    </row>
    <row r="33" spans="2:12" ht="15" customHeight="1" x14ac:dyDescent="0.2">
      <c r="B33" s="202"/>
      <c r="C33" s="208" t="s">
        <v>1</v>
      </c>
      <c r="D33" s="209"/>
      <c r="E33" s="59">
        <v>10569</v>
      </c>
      <c r="F33" s="60">
        <v>10203</v>
      </c>
      <c r="G33" s="60">
        <v>10411</v>
      </c>
      <c r="H33" s="60">
        <v>10610</v>
      </c>
      <c r="I33" s="60">
        <v>10543</v>
      </c>
      <c r="J33" s="60">
        <v>10474</v>
      </c>
      <c r="K33" s="60">
        <v>10619</v>
      </c>
      <c r="L33" s="61">
        <v>10298</v>
      </c>
    </row>
    <row r="34" spans="2:12" ht="15" customHeight="1" x14ac:dyDescent="0.2">
      <c r="B34" s="203" t="s">
        <v>28</v>
      </c>
      <c r="C34" s="204" t="s">
        <v>21</v>
      </c>
      <c r="D34" s="205"/>
      <c r="E34" s="128">
        <v>15307</v>
      </c>
      <c r="F34" s="129">
        <v>0</v>
      </c>
      <c r="G34" s="129">
        <v>0</v>
      </c>
      <c r="H34" s="129">
        <v>7398</v>
      </c>
      <c r="I34" s="129">
        <v>11424</v>
      </c>
      <c r="J34" s="129">
        <v>0</v>
      </c>
      <c r="K34" s="129">
        <v>6373</v>
      </c>
      <c r="L34" s="130">
        <v>13746</v>
      </c>
    </row>
    <row r="35" spans="2:12" ht="15" customHeight="1" x14ac:dyDescent="0.2">
      <c r="B35" s="201"/>
      <c r="C35" s="206" t="s">
        <v>22</v>
      </c>
      <c r="D35" s="207"/>
      <c r="E35" s="51">
        <v>0</v>
      </c>
      <c r="F35" s="52">
        <v>14706</v>
      </c>
      <c r="G35" s="52">
        <v>0</v>
      </c>
      <c r="H35" s="52">
        <v>7610</v>
      </c>
      <c r="I35" s="52">
        <v>0</v>
      </c>
      <c r="J35" s="52">
        <v>9451</v>
      </c>
      <c r="K35" s="52">
        <v>5616</v>
      </c>
      <c r="L35" s="53">
        <v>14116</v>
      </c>
    </row>
    <row r="36" spans="2:12" ht="15" customHeight="1" x14ac:dyDescent="0.2">
      <c r="B36" s="201"/>
      <c r="C36" s="216" t="s">
        <v>85</v>
      </c>
      <c r="D36" s="161" t="s">
        <v>84</v>
      </c>
      <c r="E36" s="51">
        <v>0</v>
      </c>
      <c r="F36" s="52">
        <v>0</v>
      </c>
      <c r="G36" s="52">
        <v>0</v>
      </c>
      <c r="H36" s="52">
        <v>0</v>
      </c>
      <c r="I36" s="52">
        <v>3974</v>
      </c>
      <c r="J36" s="52">
        <v>0</v>
      </c>
      <c r="K36" s="52">
        <v>3393</v>
      </c>
      <c r="L36" s="53">
        <v>3961</v>
      </c>
    </row>
    <row r="37" spans="2:12" ht="15" customHeight="1" x14ac:dyDescent="0.2">
      <c r="B37" s="201"/>
      <c r="C37" s="217"/>
      <c r="D37" s="161" t="s">
        <v>86</v>
      </c>
      <c r="E37" s="51">
        <v>0</v>
      </c>
      <c r="F37" s="52">
        <v>0</v>
      </c>
      <c r="G37" s="52">
        <v>13938</v>
      </c>
      <c r="H37" s="52">
        <v>0</v>
      </c>
      <c r="I37" s="52">
        <v>3086</v>
      </c>
      <c r="J37" s="52">
        <v>4716</v>
      </c>
      <c r="K37" s="52">
        <v>2774</v>
      </c>
      <c r="L37" s="53">
        <v>3552</v>
      </c>
    </row>
    <row r="38" spans="2:12" ht="15" customHeight="1" x14ac:dyDescent="0.2">
      <c r="B38" s="202"/>
      <c r="C38" s="208" t="s">
        <v>1</v>
      </c>
      <c r="D38" s="209"/>
      <c r="E38" s="54">
        <v>15307</v>
      </c>
      <c r="F38" s="55">
        <v>14706</v>
      </c>
      <c r="G38" s="55">
        <v>13938</v>
      </c>
      <c r="H38" s="55">
        <v>15008</v>
      </c>
      <c r="I38" s="55">
        <v>14829</v>
      </c>
      <c r="J38" s="55">
        <v>14167</v>
      </c>
      <c r="K38" s="55">
        <v>14934</v>
      </c>
      <c r="L38" s="56">
        <v>14980</v>
      </c>
    </row>
    <row r="39" spans="2:12" ht="15" customHeight="1" x14ac:dyDescent="0.2">
      <c r="B39" s="203" t="s">
        <v>29</v>
      </c>
      <c r="C39" s="204" t="s">
        <v>21</v>
      </c>
      <c r="D39" s="205"/>
      <c r="E39" s="68">
        <v>20755</v>
      </c>
      <c r="F39" s="69">
        <v>0</v>
      </c>
      <c r="G39" s="69">
        <v>0</v>
      </c>
      <c r="H39" s="69">
        <v>11006</v>
      </c>
      <c r="I39" s="69">
        <v>17339</v>
      </c>
      <c r="J39" s="69">
        <v>0</v>
      </c>
      <c r="K39" s="69">
        <v>9801</v>
      </c>
      <c r="L39" s="70">
        <v>19715</v>
      </c>
    </row>
    <row r="40" spans="2:12" ht="15" customHeight="1" x14ac:dyDescent="0.2">
      <c r="B40" s="201"/>
      <c r="C40" s="206" t="s">
        <v>22</v>
      </c>
      <c r="D40" s="207"/>
      <c r="E40" s="51">
        <v>0</v>
      </c>
      <c r="F40" s="52">
        <v>20800</v>
      </c>
      <c r="G40" s="52">
        <v>0</v>
      </c>
      <c r="H40" s="52">
        <v>10073</v>
      </c>
      <c r="I40" s="52">
        <v>0</v>
      </c>
      <c r="J40" s="52">
        <v>15486</v>
      </c>
      <c r="K40" s="52">
        <v>7709</v>
      </c>
      <c r="L40" s="53">
        <v>19488</v>
      </c>
    </row>
    <row r="41" spans="2:12" ht="15" customHeight="1" x14ac:dyDescent="0.2">
      <c r="B41" s="201"/>
      <c r="C41" s="216" t="s">
        <v>85</v>
      </c>
      <c r="D41" s="161" t="s">
        <v>84</v>
      </c>
      <c r="E41" s="51">
        <v>0</v>
      </c>
      <c r="F41" s="52">
        <v>0</v>
      </c>
      <c r="G41" s="52">
        <v>0</v>
      </c>
      <c r="H41" s="52">
        <v>0</v>
      </c>
      <c r="I41" s="52">
        <v>3332</v>
      </c>
      <c r="J41" s="52">
        <v>0</v>
      </c>
      <c r="K41" s="52">
        <v>3576</v>
      </c>
      <c r="L41" s="53">
        <v>3343</v>
      </c>
    </row>
    <row r="42" spans="2:12" ht="15" customHeight="1" x14ac:dyDescent="0.2">
      <c r="B42" s="201"/>
      <c r="C42" s="217"/>
      <c r="D42" s="161" t="s">
        <v>86</v>
      </c>
      <c r="E42" s="51">
        <v>0</v>
      </c>
      <c r="F42" s="52">
        <v>0</v>
      </c>
      <c r="G42" s="52">
        <v>0</v>
      </c>
      <c r="H42" s="52">
        <v>0</v>
      </c>
      <c r="I42" s="52">
        <v>2984</v>
      </c>
      <c r="J42" s="52">
        <v>4972</v>
      </c>
      <c r="K42" s="52">
        <v>3068</v>
      </c>
      <c r="L42" s="53">
        <v>3033</v>
      </c>
    </row>
    <row r="43" spans="2:12" ht="15" customHeight="1" x14ac:dyDescent="0.2">
      <c r="B43" s="202"/>
      <c r="C43" s="208" t="s">
        <v>1</v>
      </c>
      <c r="D43" s="209"/>
      <c r="E43" s="59">
        <v>20755</v>
      </c>
      <c r="F43" s="60">
        <v>20800</v>
      </c>
      <c r="G43" s="60">
        <v>0</v>
      </c>
      <c r="H43" s="60">
        <v>21079</v>
      </c>
      <c r="I43" s="60">
        <v>20454</v>
      </c>
      <c r="J43" s="60">
        <v>20458</v>
      </c>
      <c r="K43" s="60">
        <v>20762</v>
      </c>
      <c r="L43" s="61">
        <v>20744</v>
      </c>
    </row>
    <row r="44" spans="2:12" ht="15" customHeight="1" x14ac:dyDescent="0.2">
      <c r="B44" s="203" t="s">
        <v>30</v>
      </c>
      <c r="C44" s="204" t="s">
        <v>21</v>
      </c>
      <c r="D44" s="205"/>
      <c r="E44" s="124">
        <v>26757</v>
      </c>
      <c r="F44" s="125">
        <v>0</v>
      </c>
      <c r="G44" s="125">
        <v>0</v>
      </c>
      <c r="H44" s="125">
        <v>14045</v>
      </c>
      <c r="I44" s="125">
        <v>24019</v>
      </c>
      <c r="J44" s="125">
        <v>0</v>
      </c>
      <c r="K44" s="125">
        <v>12380</v>
      </c>
      <c r="L44" s="126">
        <v>25508</v>
      </c>
    </row>
    <row r="45" spans="2:12" ht="15" customHeight="1" x14ac:dyDescent="0.2">
      <c r="B45" s="201"/>
      <c r="C45" s="206" t="s">
        <v>22</v>
      </c>
      <c r="D45" s="207"/>
      <c r="E45" s="51">
        <v>0</v>
      </c>
      <c r="F45" s="52">
        <v>26665</v>
      </c>
      <c r="G45" s="52">
        <v>0</v>
      </c>
      <c r="H45" s="52">
        <v>12764</v>
      </c>
      <c r="I45" s="52">
        <v>0</v>
      </c>
      <c r="J45" s="52">
        <v>22458</v>
      </c>
      <c r="K45" s="52">
        <v>10959</v>
      </c>
      <c r="L45" s="53">
        <v>24405</v>
      </c>
    </row>
    <row r="46" spans="2:12" ht="15" customHeight="1" x14ac:dyDescent="0.2">
      <c r="B46" s="201"/>
      <c r="C46" s="216" t="s">
        <v>85</v>
      </c>
      <c r="D46" s="161" t="s">
        <v>84</v>
      </c>
      <c r="E46" s="51">
        <v>0</v>
      </c>
      <c r="F46" s="52">
        <v>0</v>
      </c>
      <c r="G46" s="52">
        <v>0</v>
      </c>
      <c r="H46" s="52">
        <v>0</v>
      </c>
      <c r="I46" s="52">
        <v>2460</v>
      </c>
      <c r="J46" s="52">
        <v>0</v>
      </c>
      <c r="K46" s="52">
        <v>3402</v>
      </c>
      <c r="L46" s="53">
        <v>2508</v>
      </c>
    </row>
    <row r="47" spans="2:12" ht="15" customHeight="1" x14ac:dyDescent="0.2">
      <c r="B47" s="201"/>
      <c r="C47" s="217"/>
      <c r="D47" s="161" t="s">
        <v>86</v>
      </c>
      <c r="E47" s="121">
        <v>0</v>
      </c>
      <c r="F47" s="122">
        <v>0</v>
      </c>
      <c r="G47" s="122">
        <v>0</v>
      </c>
      <c r="H47" s="122">
        <v>0</v>
      </c>
      <c r="I47" s="122">
        <v>3148</v>
      </c>
      <c r="J47" s="122">
        <v>4285</v>
      </c>
      <c r="K47" s="122">
        <v>3151</v>
      </c>
      <c r="L47" s="127">
        <v>3179</v>
      </c>
    </row>
    <row r="48" spans="2:12" ht="15" customHeight="1" x14ac:dyDescent="0.2">
      <c r="B48" s="202"/>
      <c r="C48" s="208" t="s">
        <v>1</v>
      </c>
      <c r="D48" s="209"/>
      <c r="E48" s="59">
        <v>26757</v>
      </c>
      <c r="F48" s="60">
        <v>26665</v>
      </c>
      <c r="G48" s="60">
        <v>0</v>
      </c>
      <c r="H48" s="60">
        <v>26809</v>
      </c>
      <c r="I48" s="60">
        <v>26843</v>
      </c>
      <c r="J48" s="60">
        <v>26743</v>
      </c>
      <c r="K48" s="60">
        <v>26586</v>
      </c>
      <c r="L48" s="61">
        <v>26740</v>
      </c>
    </row>
    <row r="49" spans="2:12" ht="15" customHeight="1" x14ac:dyDescent="0.2">
      <c r="B49" s="203" t="s">
        <v>31</v>
      </c>
      <c r="C49" s="204" t="s">
        <v>21</v>
      </c>
      <c r="D49" s="205"/>
      <c r="E49" s="124">
        <v>45314</v>
      </c>
      <c r="F49" s="125">
        <v>0</v>
      </c>
      <c r="G49" s="125">
        <v>0</v>
      </c>
      <c r="H49" s="125">
        <v>24938</v>
      </c>
      <c r="I49" s="125">
        <v>36694</v>
      </c>
      <c r="J49" s="125">
        <v>0</v>
      </c>
      <c r="K49" s="125">
        <v>19601</v>
      </c>
      <c r="L49" s="126">
        <v>43192</v>
      </c>
    </row>
    <row r="50" spans="2:12" ht="15" customHeight="1" x14ac:dyDescent="0.2">
      <c r="B50" s="201"/>
      <c r="C50" s="206" t="s">
        <v>22</v>
      </c>
      <c r="D50" s="207"/>
      <c r="E50" s="51">
        <v>0</v>
      </c>
      <c r="F50" s="52">
        <v>37346</v>
      </c>
      <c r="G50" s="52">
        <v>0</v>
      </c>
      <c r="H50" s="52">
        <v>20986</v>
      </c>
      <c r="I50" s="52">
        <v>0</v>
      </c>
      <c r="J50" s="52">
        <v>48549</v>
      </c>
      <c r="K50" s="52">
        <v>18670</v>
      </c>
      <c r="L50" s="53">
        <v>34454</v>
      </c>
    </row>
    <row r="51" spans="2:12" ht="15" customHeight="1" x14ac:dyDescent="0.2">
      <c r="B51" s="201"/>
      <c r="C51" s="216" t="s">
        <v>85</v>
      </c>
      <c r="D51" s="161" t="s">
        <v>84</v>
      </c>
      <c r="E51" s="121">
        <v>0</v>
      </c>
      <c r="F51" s="122">
        <v>0</v>
      </c>
      <c r="G51" s="122">
        <v>0</v>
      </c>
      <c r="H51" s="122">
        <v>0</v>
      </c>
      <c r="I51" s="122">
        <v>1822</v>
      </c>
      <c r="J51" s="122">
        <v>0</v>
      </c>
      <c r="K51" s="122">
        <v>2919</v>
      </c>
      <c r="L51" s="127">
        <v>1874</v>
      </c>
    </row>
    <row r="52" spans="2:12" ht="15" customHeight="1" x14ac:dyDescent="0.2">
      <c r="B52" s="201"/>
      <c r="C52" s="217"/>
      <c r="D52" s="161" t="s">
        <v>86</v>
      </c>
      <c r="E52" s="48">
        <v>0</v>
      </c>
      <c r="F52" s="49">
        <v>0</v>
      </c>
      <c r="G52" s="49">
        <v>0</v>
      </c>
      <c r="H52" s="49">
        <v>0</v>
      </c>
      <c r="I52" s="49">
        <v>3297</v>
      </c>
      <c r="J52" s="49">
        <v>4772</v>
      </c>
      <c r="K52" s="49">
        <v>3223</v>
      </c>
      <c r="L52" s="63">
        <v>3337</v>
      </c>
    </row>
    <row r="53" spans="2:12" ht="15" customHeight="1" x14ac:dyDescent="0.2">
      <c r="B53" s="202"/>
      <c r="C53" s="208" t="s">
        <v>1</v>
      </c>
      <c r="D53" s="209"/>
      <c r="E53" s="54">
        <v>45314</v>
      </c>
      <c r="F53" s="55">
        <v>37346</v>
      </c>
      <c r="G53" s="55">
        <v>0</v>
      </c>
      <c r="H53" s="55">
        <v>45924</v>
      </c>
      <c r="I53" s="55">
        <v>39284</v>
      </c>
      <c r="J53" s="55">
        <v>53322</v>
      </c>
      <c r="K53" s="55">
        <v>41402</v>
      </c>
      <c r="L53" s="67">
        <v>42919</v>
      </c>
    </row>
    <row r="54" spans="2:12" ht="15" customHeight="1" x14ac:dyDescent="0.2">
      <c r="B54" s="201" t="s">
        <v>1</v>
      </c>
      <c r="C54" s="204" t="s">
        <v>21</v>
      </c>
      <c r="D54" s="205"/>
      <c r="E54" s="131">
        <v>23443</v>
      </c>
      <c r="F54" s="132">
        <v>0</v>
      </c>
      <c r="G54" s="132">
        <v>0</v>
      </c>
      <c r="H54" s="132">
        <v>15703</v>
      </c>
      <c r="I54" s="132">
        <v>11903</v>
      </c>
      <c r="J54" s="132">
        <v>0</v>
      </c>
      <c r="K54" s="132">
        <v>9255</v>
      </c>
      <c r="L54" s="133">
        <v>20729</v>
      </c>
    </row>
    <row r="55" spans="2:12" ht="15" customHeight="1" x14ac:dyDescent="0.2">
      <c r="B55" s="201"/>
      <c r="C55" s="206" t="s">
        <v>22</v>
      </c>
      <c r="D55" s="207"/>
      <c r="E55" s="121">
        <v>0</v>
      </c>
      <c r="F55" s="122">
        <v>16700</v>
      </c>
      <c r="G55" s="122">
        <v>0</v>
      </c>
      <c r="H55" s="122">
        <v>14015</v>
      </c>
      <c r="I55" s="122">
        <v>0</v>
      </c>
      <c r="J55" s="122">
        <v>9204</v>
      </c>
      <c r="K55" s="122">
        <v>8238</v>
      </c>
      <c r="L55" s="123">
        <v>16376</v>
      </c>
    </row>
    <row r="56" spans="2:12" ht="15" customHeight="1" x14ac:dyDescent="0.2">
      <c r="B56" s="201"/>
      <c r="C56" s="216" t="s">
        <v>85</v>
      </c>
      <c r="D56" s="161" t="s">
        <v>84</v>
      </c>
      <c r="E56" s="51">
        <v>0</v>
      </c>
      <c r="F56" s="52">
        <v>0</v>
      </c>
      <c r="G56" s="52">
        <v>0</v>
      </c>
      <c r="H56" s="52">
        <v>0</v>
      </c>
      <c r="I56" s="52">
        <v>3269</v>
      </c>
      <c r="J56" s="52">
        <v>0</v>
      </c>
      <c r="K56" s="52">
        <v>3273</v>
      </c>
      <c r="L56" s="53">
        <v>3269</v>
      </c>
    </row>
    <row r="57" spans="2:12" ht="15" customHeight="1" x14ac:dyDescent="0.2">
      <c r="B57" s="201"/>
      <c r="C57" s="217"/>
      <c r="D57" s="161" t="s">
        <v>86</v>
      </c>
      <c r="E57" s="51">
        <v>0</v>
      </c>
      <c r="F57" s="52">
        <v>0</v>
      </c>
      <c r="G57" s="52">
        <v>4889</v>
      </c>
      <c r="H57" s="52">
        <v>0</v>
      </c>
      <c r="I57" s="52">
        <v>2854</v>
      </c>
      <c r="J57" s="52">
        <v>3799</v>
      </c>
      <c r="K57" s="52">
        <v>2796</v>
      </c>
      <c r="L57" s="53">
        <v>3366</v>
      </c>
    </row>
    <row r="58" spans="2:12" ht="15" customHeight="1" thickBot="1" x14ac:dyDescent="0.25">
      <c r="B58" s="222"/>
      <c r="C58" s="218" t="s">
        <v>1</v>
      </c>
      <c r="D58" s="219"/>
      <c r="E58" s="134">
        <v>23443</v>
      </c>
      <c r="F58" s="135">
        <v>16700</v>
      </c>
      <c r="G58" s="135">
        <v>4889</v>
      </c>
      <c r="H58" s="135">
        <v>29717</v>
      </c>
      <c r="I58" s="135">
        <v>14882</v>
      </c>
      <c r="J58" s="135">
        <v>13003</v>
      </c>
      <c r="K58" s="135">
        <v>20428</v>
      </c>
      <c r="L58" s="136">
        <v>19559</v>
      </c>
    </row>
    <row r="59" spans="2:12" ht="12" thickTop="1" x14ac:dyDescent="0.2">
      <c r="B59" s="17" t="s">
        <v>91</v>
      </c>
    </row>
    <row r="60" spans="2:12" x14ac:dyDescent="0.2">
      <c r="B60" s="226" t="s">
        <v>108</v>
      </c>
    </row>
    <row r="61" spans="2:12" x14ac:dyDescent="0.2">
      <c r="B61" s="227" t="s">
        <v>98</v>
      </c>
    </row>
    <row r="62" spans="2:12" x14ac:dyDescent="0.2">
      <c r="B62" s="227" t="s">
        <v>99</v>
      </c>
    </row>
    <row r="63" spans="2:12" x14ac:dyDescent="0.2">
      <c r="B63" s="227" t="s">
        <v>100</v>
      </c>
    </row>
    <row r="64" spans="2:12" x14ac:dyDescent="0.2">
      <c r="B64" s="227" t="s">
        <v>101</v>
      </c>
    </row>
    <row r="65" spans="2:2" x14ac:dyDescent="0.2">
      <c r="B65" s="227" t="s">
        <v>102</v>
      </c>
    </row>
    <row r="66" spans="2:2" x14ac:dyDescent="0.2">
      <c r="B66" s="227" t="s">
        <v>103</v>
      </c>
    </row>
    <row r="67" spans="2:2" x14ac:dyDescent="0.2">
      <c r="B67" s="227" t="s">
        <v>104</v>
      </c>
    </row>
    <row r="68" spans="2:2" x14ac:dyDescent="0.2">
      <c r="B68" s="227" t="s">
        <v>105</v>
      </c>
    </row>
    <row r="69" spans="2:2" x14ac:dyDescent="0.2">
      <c r="B69" s="227" t="s">
        <v>106</v>
      </c>
    </row>
    <row r="70" spans="2:2" x14ac:dyDescent="0.2">
      <c r="B70" s="227" t="s">
        <v>107</v>
      </c>
    </row>
    <row r="71" spans="2:2" x14ac:dyDescent="0.2">
      <c r="B71" s="226" t="s">
        <v>88</v>
      </c>
    </row>
  </sheetData>
  <mergeCells count="49">
    <mergeCell ref="B54:B58"/>
    <mergeCell ref="C14:D14"/>
    <mergeCell ref="C15:D15"/>
    <mergeCell ref="C18:D18"/>
    <mergeCell ref="C19:D19"/>
    <mergeCell ref="C20:D20"/>
    <mergeCell ref="C23:D23"/>
    <mergeCell ref="B24:B28"/>
    <mergeCell ref="B29:B33"/>
    <mergeCell ref="B34:B38"/>
    <mergeCell ref="B39:B43"/>
    <mergeCell ref="C58:D58"/>
    <mergeCell ref="C48:D48"/>
    <mergeCell ref="B44:B48"/>
    <mergeCell ref="C24:D24"/>
    <mergeCell ref="B49:B53"/>
    <mergeCell ref="C30:D30"/>
    <mergeCell ref="C25:D25"/>
    <mergeCell ref="C28:D28"/>
    <mergeCell ref="C29:D29"/>
    <mergeCell ref="C45:D45"/>
    <mergeCell ref="C33:D33"/>
    <mergeCell ref="C53:D53"/>
    <mergeCell ref="C34:D34"/>
    <mergeCell ref="C35:D35"/>
    <mergeCell ref="C26:C27"/>
    <mergeCell ref="C31:C32"/>
    <mergeCell ref="C36:C37"/>
    <mergeCell ref="C41:C42"/>
    <mergeCell ref="B11:L11"/>
    <mergeCell ref="B12:B13"/>
    <mergeCell ref="E12:L12"/>
    <mergeCell ref="B14:B18"/>
    <mergeCell ref="B19:B23"/>
    <mergeCell ref="C12:D13"/>
    <mergeCell ref="C16:C17"/>
    <mergeCell ref="C21:C22"/>
    <mergeCell ref="C56:C57"/>
    <mergeCell ref="C55:D55"/>
    <mergeCell ref="C39:D39"/>
    <mergeCell ref="C40:D40"/>
    <mergeCell ref="C43:D43"/>
    <mergeCell ref="C44:D44"/>
    <mergeCell ref="C38:D38"/>
    <mergeCell ref="C54:D54"/>
    <mergeCell ref="C49:D49"/>
    <mergeCell ref="C50:D50"/>
    <mergeCell ref="C46:C47"/>
    <mergeCell ref="C51:C52"/>
  </mergeCells>
  <pageMargins left="0.39370078740157483" right="0.39370078740157483" top="0.39370078740157483" bottom="0.39370078740157483" header="0.31496062992125984" footer="0.31496062992125984"/>
  <pageSetup paperSize="9" scale="64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pageSetUpPr fitToPage="1"/>
  </sheetPr>
  <dimension ref="A1:L71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4.5703125" style="1" customWidth="1"/>
    <col min="3" max="3" width="11.5703125" style="1" customWidth="1"/>
    <col min="4" max="4" width="18.140625" style="1" customWidth="1"/>
    <col min="5" max="6" width="11.42578125" style="1" customWidth="1"/>
    <col min="7" max="7" width="13.28515625" style="1" customWidth="1"/>
    <col min="8" max="8" width="11.5703125" style="1" customWidth="1"/>
    <col min="9" max="11" width="13.28515625" style="1" customWidth="1"/>
    <col min="12" max="12" width="11" style="1" customWidth="1"/>
    <col min="13" max="16384" width="11.42578125" style="1"/>
  </cols>
  <sheetData>
    <row r="1" spans="1:12" ht="12.75" customHeight="1" x14ac:dyDescent="0.2">
      <c r="A1" s="162"/>
    </row>
    <row r="2" spans="1:12" ht="12.75" customHeight="1" x14ac:dyDescent="0.2"/>
    <row r="3" spans="1:12" ht="12.75" customHeight="1" x14ac:dyDescent="0.2"/>
    <row r="4" spans="1:12" ht="12.75" customHeight="1" x14ac:dyDescent="0.2"/>
    <row r="5" spans="1:12" ht="12.75" customHeight="1" x14ac:dyDescent="0.2"/>
    <row r="6" spans="1:12" ht="12.75" customHeight="1" x14ac:dyDescent="0.2"/>
    <row r="7" spans="1:12" ht="12.75" customHeight="1" x14ac:dyDescent="0.2">
      <c r="B7" s="3"/>
      <c r="C7" s="3"/>
      <c r="D7" s="3"/>
    </row>
    <row r="8" spans="1:12" ht="12.75" customHeight="1" x14ac:dyDescent="0.2">
      <c r="B8" s="3"/>
      <c r="C8" s="3"/>
      <c r="D8" s="3"/>
    </row>
    <row r="9" spans="1:12" ht="12.75" customHeight="1" x14ac:dyDescent="0.2">
      <c r="B9" s="24" t="s">
        <v>34</v>
      </c>
      <c r="C9" s="24"/>
      <c r="D9" s="24"/>
      <c r="E9" s="24"/>
      <c r="F9" s="24"/>
    </row>
    <row r="10" spans="1:12" ht="12.75" customHeight="1" thickBot="1" x14ac:dyDescent="0.25"/>
    <row r="11" spans="1:12" ht="35.1" customHeight="1" thickTop="1" thickBot="1" x14ac:dyDescent="0.25">
      <c r="B11" s="179" t="str">
        <f>"1.9. Retenciones (miles de euros) por Tramo de renta anual, Naturaleza de las retribuciones y Grupo de población. Castilla y León. "&amp;Índice!B12</f>
        <v>1.9. Retenciones (miles de euros) por Tramo de renta anual, Naturaleza de las retribuciones y Grupo de población. Castilla y León. Año 2021</v>
      </c>
      <c r="C11" s="180"/>
      <c r="D11" s="180"/>
      <c r="E11" s="180"/>
      <c r="F11" s="180"/>
      <c r="G11" s="180"/>
      <c r="H11" s="180"/>
      <c r="I11" s="180"/>
      <c r="J11" s="180"/>
      <c r="K11" s="180"/>
      <c r="L11" s="181"/>
    </row>
    <row r="12" spans="1:12" ht="12.75" thickTop="1" x14ac:dyDescent="0.2">
      <c r="B12" s="198" t="s">
        <v>24</v>
      </c>
      <c r="C12" s="212" t="s">
        <v>51</v>
      </c>
      <c r="D12" s="213"/>
      <c r="E12" s="176" t="s">
        <v>47</v>
      </c>
      <c r="F12" s="177"/>
      <c r="G12" s="177"/>
      <c r="H12" s="177"/>
      <c r="I12" s="177"/>
      <c r="J12" s="177"/>
      <c r="K12" s="177"/>
      <c r="L12" s="178"/>
    </row>
    <row r="13" spans="1:12" ht="36.75" customHeight="1" thickBot="1" x14ac:dyDescent="0.25">
      <c r="B13" s="199"/>
      <c r="C13" s="214"/>
      <c r="D13" s="215"/>
      <c r="E13" s="35" t="s">
        <v>2</v>
      </c>
      <c r="F13" s="36" t="s">
        <v>3</v>
      </c>
      <c r="G13" s="36" t="s">
        <v>4</v>
      </c>
      <c r="H13" s="36" t="s">
        <v>5</v>
      </c>
      <c r="I13" s="36" t="s">
        <v>6</v>
      </c>
      <c r="J13" s="36" t="s">
        <v>7</v>
      </c>
      <c r="K13" s="36" t="s">
        <v>8</v>
      </c>
      <c r="L13" s="37" t="s">
        <v>1</v>
      </c>
    </row>
    <row r="14" spans="1:12" ht="15" customHeight="1" thickTop="1" x14ac:dyDescent="0.2">
      <c r="B14" s="200" t="s">
        <v>25</v>
      </c>
      <c r="C14" s="210" t="s">
        <v>21</v>
      </c>
      <c r="D14" s="211"/>
      <c r="E14" s="45">
        <v>1538.65</v>
      </c>
      <c r="F14" s="46">
        <v>0</v>
      </c>
      <c r="G14" s="46">
        <v>0</v>
      </c>
      <c r="H14" s="46">
        <v>4.47</v>
      </c>
      <c r="I14" s="46">
        <v>93.33</v>
      </c>
      <c r="J14" s="46">
        <v>0</v>
      </c>
      <c r="K14" s="46">
        <v>0.11</v>
      </c>
      <c r="L14" s="62">
        <v>1636.57</v>
      </c>
    </row>
    <row r="15" spans="1:12" ht="15" customHeight="1" x14ac:dyDescent="0.2">
      <c r="B15" s="201"/>
      <c r="C15" s="206" t="s">
        <v>22</v>
      </c>
      <c r="D15" s="207"/>
      <c r="E15" s="48">
        <v>0</v>
      </c>
      <c r="F15" s="49">
        <v>134.79</v>
      </c>
      <c r="G15" s="49">
        <v>0</v>
      </c>
      <c r="H15" s="49">
        <v>0.9</v>
      </c>
      <c r="I15" s="49">
        <v>0</v>
      </c>
      <c r="J15" s="49">
        <v>0.47</v>
      </c>
      <c r="K15" s="49" t="s">
        <v>23</v>
      </c>
      <c r="L15" s="50">
        <v>136.15</v>
      </c>
    </row>
    <row r="16" spans="1:12" ht="15" customHeight="1" x14ac:dyDescent="0.2">
      <c r="B16" s="201"/>
      <c r="C16" s="216" t="s">
        <v>85</v>
      </c>
      <c r="D16" s="161" t="s">
        <v>84</v>
      </c>
      <c r="E16" s="64">
        <v>0</v>
      </c>
      <c r="F16" s="65">
        <v>0</v>
      </c>
      <c r="G16" s="65">
        <v>0</v>
      </c>
      <c r="H16" s="65">
        <v>0</v>
      </c>
      <c r="I16" s="65" t="s">
        <v>90</v>
      </c>
      <c r="J16" s="65">
        <v>0</v>
      </c>
      <c r="K16" s="65" t="s">
        <v>90</v>
      </c>
      <c r="L16" s="53" t="s">
        <v>90</v>
      </c>
    </row>
    <row r="17" spans="2:12" ht="15" customHeight="1" x14ac:dyDescent="0.2">
      <c r="B17" s="201"/>
      <c r="C17" s="217"/>
      <c r="D17" s="161" t="s">
        <v>86</v>
      </c>
      <c r="E17" s="48">
        <v>0</v>
      </c>
      <c r="F17" s="49">
        <v>0</v>
      </c>
      <c r="G17" s="49">
        <v>1.64</v>
      </c>
      <c r="H17" s="49">
        <v>0</v>
      </c>
      <c r="I17" s="49">
        <v>0.14000000000000001</v>
      </c>
      <c r="J17" s="49" t="s">
        <v>23</v>
      </c>
      <c r="K17" s="49" t="s">
        <v>23</v>
      </c>
      <c r="L17" s="50">
        <v>1.78</v>
      </c>
    </row>
    <row r="18" spans="2:12" ht="15" customHeight="1" x14ac:dyDescent="0.2">
      <c r="B18" s="202"/>
      <c r="C18" s="208" t="s">
        <v>1</v>
      </c>
      <c r="D18" s="209"/>
      <c r="E18" s="59">
        <v>1538.65</v>
      </c>
      <c r="F18" s="60">
        <v>134.79</v>
      </c>
      <c r="G18" s="60">
        <v>1.64</v>
      </c>
      <c r="H18" s="60">
        <v>5.36</v>
      </c>
      <c r="I18" s="60">
        <v>93.47</v>
      </c>
      <c r="J18" s="60">
        <v>0.47</v>
      </c>
      <c r="K18" s="60">
        <v>0.11</v>
      </c>
      <c r="L18" s="61">
        <v>1774.5</v>
      </c>
    </row>
    <row r="19" spans="2:12" ht="15" customHeight="1" x14ac:dyDescent="0.2">
      <c r="B19" s="203" t="s">
        <v>32</v>
      </c>
      <c r="C19" s="204" t="s">
        <v>21</v>
      </c>
      <c r="D19" s="205"/>
      <c r="E19" s="124">
        <v>3108.44</v>
      </c>
      <c r="F19" s="125">
        <v>0</v>
      </c>
      <c r="G19" s="125">
        <v>0</v>
      </c>
      <c r="H19" s="125">
        <v>22.58</v>
      </c>
      <c r="I19" s="125">
        <v>743.69</v>
      </c>
      <c r="J19" s="125">
        <v>0</v>
      </c>
      <c r="K19" s="125">
        <v>2.93</v>
      </c>
      <c r="L19" s="126">
        <v>3877.63</v>
      </c>
    </row>
    <row r="20" spans="2:12" ht="15" customHeight="1" x14ac:dyDescent="0.2">
      <c r="B20" s="201"/>
      <c r="C20" s="206" t="s">
        <v>22</v>
      </c>
      <c r="D20" s="207"/>
      <c r="E20" s="51">
        <v>0</v>
      </c>
      <c r="F20" s="52">
        <v>419.01</v>
      </c>
      <c r="G20" s="52">
        <v>0</v>
      </c>
      <c r="H20" s="52">
        <v>5.99</v>
      </c>
      <c r="I20" s="52">
        <v>0</v>
      </c>
      <c r="J20" s="52">
        <v>0.18</v>
      </c>
      <c r="K20" s="52">
        <v>0.01</v>
      </c>
      <c r="L20" s="53">
        <v>425.19</v>
      </c>
    </row>
    <row r="21" spans="2:12" ht="15" customHeight="1" x14ac:dyDescent="0.2">
      <c r="B21" s="201"/>
      <c r="C21" s="216" t="s">
        <v>85</v>
      </c>
      <c r="D21" s="161" t="s">
        <v>84</v>
      </c>
      <c r="E21" s="121">
        <v>0</v>
      </c>
      <c r="F21" s="122">
        <v>0</v>
      </c>
      <c r="G21" s="122">
        <v>0</v>
      </c>
      <c r="H21" s="122">
        <v>0</v>
      </c>
      <c r="I21" s="65" t="s">
        <v>90</v>
      </c>
      <c r="J21" s="65">
        <v>0</v>
      </c>
      <c r="K21" s="65" t="s">
        <v>90</v>
      </c>
      <c r="L21" s="53" t="s">
        <v>23</v>
      </c>
    </row>
    <row r="22" spans="2:12" ht="15" customHeight="1" x14ac:dyDescent="0.2">
      <c r="B22" s="201"/>
      <c r="C22" s="217"/>
      <c r="D22" s="161" t="s">
        <v>86</v>
      </c>
      <c r="E22" s="51">
        <v>0</v>
      </c>
      <c r="F22" s="52">
        <v>0</v>
      </c>
      <c r="G22" s="52">
        <v>5.0999999999999996</v>
      </c>
      <c r="H22" s="52">
        <v>0</v>
      </c>
      <c r="I22" s="52">
        <v>0.63</v>
      </c>
      <c r="J22" s="52">
        <v>0.01</v>
      </c>
      <c r="K22" s="52" t="s">
        <v>23</v>
      </c>
      <c r="L22" s="53">
        <v>5.74</v>
      </c>
    </row>
    <row r="23" spans="2:12" ht="15" customHeight="1" x14ac:dyDescent="0.2">
      <c r="B23" s="202"/>
      <c r="C23" s="208" t="s">
        <v>1</v>
      </c>
      <c r="D23" s="209"/>
      <c r="E23" s="59">
        <v>3108.44</v>
      </c>
      <c r="F23" s="60">
        <v>419.01</v>
      </c>
      <c r="G23" s="60">
        <v>5.0999999999999996</v>
      </c>
      <c r="H23" s="60">
        <v>28.57</v>
      </c>
      <c r="I23" s="60">
        <v>744.32</v>
      </c>
      <c r="J23" s="60">
        <v>0.19</v>
      </c>
      <c r="K23" s="60">
        <v>2.94</v>
      </c>
      <c r="L23" s="61">
        <v>4308.5600000000004</v>
      </c>
    </row>
    <row r="24" spans="2:12" ht="15" customHeight="1" x14ac:dyDescent="0.2">
      <c r="B24" s="203" t="s">
        <v>26</v>
      </c>
      <c r="C24" s="204" t="s">
        <v>21</v>
      </c>
      <c r="D24" s="205"/>
      <c r="E24" s="124">
        <v>4630.79</v>
      </c>
      <c r="F24" s="125">
        <v>0</v>
      </c>
      <c r="G24" s="125">
        <v>0</v>
      </c>
      <c r="H24" s="125">
        <v>62.77</v>
      </c>
      <c r="I24" s="125">
        <v>2306.39</v>
      </c>
      <c r="J24" s="125">
        <v>0</v>
      </c>
      <c r="K24" s="125">
        <v>17.2</v>
      </c>
      <c r="L24" s="126">
        <v>7017.14</v>
      </c>
    </row>
    <row r="25" spans="2:12" ht="15" customHeight="1" x14ac:dyDescent="0.2">
      <c r="B25" s="201"/>
      <c r="C25" s="206" t="s">
        <v>22</v>
      </c>
      <c r="D25" s="207"/>
      <c r="E25" s="51">
        <v>0</v>
      </c>
      <c r="F25" s="52">
        <v>694.42</v>
      </c>
      <c r="G25" s="52">
        <v>0</v>
      </c>
      <c r="H25" s="52">
        <v>10.51</v>
      </c>
      <c r="I25" s="52">
        <v>0</v>
      </c>
      <c r="J25" s="52">
        <v>1.97</v>
      </c>
      <c r="K25" s="52">
        <v>0.6</v>
      </c>
      <c r="L25" s="53">
        <v>707.5</v>
      </c>
    </row>
    <row r="26" spans="2:12" ht="15" customHeight="1" x14ac:dyDescent="0.2">
      <c r="B26" s="201"/>
      <c r="C26" s="216" t="s">
        <v>85</v>
      </c>
      <c r="D26" s="161" t="s">
        <v>84</v>
      </c>
      <c r="E26" s="51">
        <v>0</v>
      </c>
      <c r="F26" s="52">
        <v>0</v>
      </c>
      <c r="G26" s="52">
        <v>0</v>
      </c>
      <c r="H26" s="52">
        <v>0</v>
      </c>
      <c r="I26" s="65" t="s">
        <v>90</v>
      </c>
      <c r="J26" s="65">
        <v>0</v>
      </c>
      <c r="K26" s="65" t="s">
        <v>90</v>
      </c>
      <c r="L26" s="53">
        <v>0.02</v>
      </c>
    </row>
    <row r="27" spans="2:12" ht="15" customHeight="1" x14ac:dyDescent="0.2">
      <c r="B27" s="201"/>
      <c r="C27" s="217"/>
      <c r="D27" s="161" t="s">
        <v>86</v>
      </c>
      <c r="E27" s="121">
        <v>0</v>
      </c>
      <c r="F27" s="122">
        <v>0</v>
      </c>
      <c r="G27" s="122">
        <v>9.31</v>
      </c>
      <c r="H27" s="122">
        <v>0</v>
      </c>
      <c r="I27" s="122">
        <v>1.57</v>
      </c>
      <c r="J27" s="122">
        <v>0.17</v>
      </c>
      <c r="K27" s="122" t="s">
        <v>23</v>
      </c>
      <c r="L27" s="127">
        <v>11.05</v>
      </c>
    </row>
    <row r="28" spans="2:12" ht="15" customHeight="1" x14ac:dyDescent="0.2">
      <c r="B28" s="202"/>
      <c r="C28" s="208" t="s">
        <v>1</v>
      </c>
      <c r="D28" s="209"/>
      <c r="E28" s="59">
        <v>4630.79</v>
      </c>
      <c r="F28" s="60">
        <v>694.42</v>
      </c>
      <c r="G28" s="60">
        <v>9.31</v>
      </c>
      <c r="H28" s="60">
        <v>73.28</v>
      </c>
      <c r="I28" s="60">
        <v>2307.96</v>
      </c>
      <c r="J28" s="60">
        <v>2.13</v>
      </c>
      <c r="K28" s="60">
        <v>17.829999999999998</v>
      </c>
      <c r="L28" s="61">
        <v>7735.72</v>
      </c>
    </row>
    <row r="29" spans="2:12" ht="15" customHeight="1" x14ac:dyDescent="0.2">
      <c r="B29" s="203" t="s">
        <v>27</v>
      </c>
      <c r="C29" s="204" t="s">
        <v>21</v>
      </c>
      <c r="D29" s="205"/>
      <c r="E29" s="124">
        <v>7053.62</v>
      </c>
      <c r="F29" s="125">
        <v>0</v>
      </c>
      <c r="G29" s="125">
        <v>0</v>
      </c>
      <c r="H29" s="125">
        <v>151.51</v>
      </c>
      <c r="I29" s="125">
        <v>4455.7</v>
      </c>
      <c r="J29" s="125">
        <v>0</v>
      </c>
      <c r="K29" s="125">
        <v>50.08</v>
      </c>
      <c r="L29" s="126">
        <v>11710.91</v>
      </c>
    </row>
    <row r="30" spans="2:12" ht="15" customHeight="1" x14ac:dyDescent="0.2">
      <c r="B30" s="201"/>
      <c r="C30" s="206" t="s">
        <v>22</v>
      </c>
      <c r="D30" s="207"/>
      <c r="E30" s="121">
        <v>0</v>
      </c>
      <c r="F30" s="122">
        <v>958.14</v>
      </c>
      <c r="G30" s="122">
        <v>0</v>
      </c>
      <c r="H30" s="122">
        <v>17.93</v>
      </c>
      <c r="I30" s="122">
        <v>0</v>
      </c>
      <c r="J30" s="122">
        <v>10.08</v>
      </c>
      <c r="K30" s="122">
        <v>4.05</v>
      </c>
      <c r="L30" s="127">
        <v>990.21</v>
      </c>
    </row>
    <row r="31" spans="2:12" ht="15" customHeight="1" x14ac:dyDescent="0.2">
      <c r="B31" s="201"/>
      <c r="C31" s="216" t="s">
        <v>85</v>
      </c>
      <c r="D31" s="161" t="s">
        <v>84</v>
      </c>
      <c r="E31" s="51">
        <v>0</v>
      </c>
      <c r="F31" s="52">
        <v>0</v>
      </c>
      <c r="G31" s="52">
        <v>0</v>
      </c>
      <c r="H31" s="52">
        <v>0</v>
      </c>
      <c r="I31" s="52">
        <v>1.51</v>
      </c>
      <c r="J31" s="52">
        <v>0</v>
      </c>
      <c r="K31" s="52" t="s">
        <v>23</v>
      </c>
      <c r="L31" s="53">
        <v>1.51</v>
      </c>
    </row>
    <row r="32" spans="2:12" ht="15" customHeight="1" x14ac:dyDescent="0.2">
      <c r="B32" s="201"/>
      <c r="C32" s="217"/>
      <c r="D32" s="161" t="s">
        <v>86</v>
      </c>
      <c r="E32" s="51">
        <v>0</v>
      </c>
      <c r="F32" s="52">
        <v>0</v>
      </c>
      <c r="G32" s="52">
        <v>11.45</v>
      </c>
      <c r="H32" s="52">
        <v>0</v>
      </c>
      <c r="I32" s="52">
        <v>7.23</v>
      </c>
      <c r="J32" s="52">
        <v>0.7</v>
      </c>
      <c r="K32" s="52" t="s">
        <v>23</v>
      </c>
      <c r="L32" s="53">
        <v>19.38</v>
      </c>
    </row>
    <row r="33" spans="2:12" ht="15" customHeight="1" x14ac:dyDescent="0.2">
      <c r="B33" s="202"/>
      <c r="C33" s="208" t="s">
        <v>1</v>
      </c>
      <c r="D33" s="209"/>
      <c r="E33" s="59">
        <v>7053.62</v>
      </c>
      <c r="F33" s="60">
        <v>958.14</v>
      </c>
      <c r="G33" s="60">
        <v>11.45</v>
      </c>
      <c r="H33" s="60">
        <v>169.44</v>
      </c>
      <c r="I33" s="60">
        <v>4464.43</v>
      </c>
      <c r="J33" s="60">
        <v>10.78</v>
      </c>
      <c r="K33" s="60">
        <v>54.13</v>
      </c>
      <c r="L33" s="61">
        <v>12722</v>
      </c>
    </row>
    <row r="34" spans="2:12" ht="15" customHeight="1" x14ac:dyDescent="0.2">
      <c r="B34" s="203" t="s">
        <v>28</v>
      </c>
      <c r="C34" s="204" t="s">
        <v>21</v>
      </c>
      <c r="D34" s="205"/>
      <c r="E34" s="128">
        <v>85285.32</v>
      </c>
      <c r="F34" s="129">
        <v>0</v>
      </c>
      <c r="G34" s="129">
        <v>0</v>
      </c>
      <c r="H34" s="129">
        <v>1564.5</v>
      </c>
      <c r="I34" s="129">
        <v>28185.279999999999</v>
      </c>
      <c r="J34" s="129">
        <v>0</v>
      </c>
      <c r="K34" s="129">
        <v>336.22</v>
      </c>
      <c r="L34" s="130">
        <v>115371.32</v>
      </c>
    </row>
    <row r="35" spans="2:12" ht="15" customHeight="1" x14ac:dyDescent="0.2">
      <c r="B35" s="201"/>
      <c r="C35" s="206" t="s">
        <v>22</v>
      </c>
      <c r="D35" s="207"/>
      <c r="E35" s="51">
        <v>0</v>
      </c>
      <c r="F35" s="52">
        <v>27018.42</v>
      </c>
      <c r="G35" s="52">
        <v>0</v>
      </c>
      <c r="H35" s="52">
        <v>313.2</v>
      </c>
      <c r="I35" s="52">
        <v>0</v>
      </c>
      <c r="J35" s="52">
        <v>89.48</v>
      </c>
      <c r="K35" s="52">
        <v>32.6</v>
      </c>
      <c r="L35" s="53">
        <v>27453.71</v>
      </c>
    </row>
    <row r="36" spans="2:12" ht="15" customHeight="1" x14ac:dyDescent="0.2">
      <c r="B36" s="201"/>
      <c r="C36" s="216" t="s">
        <v>85</v>
      </c>
      <c r="D36" s="161" t="s">
        <v>84</v>
      </c>
      <c r="E36" s="51">
        <v>0</v>
      </c>
      <c r="F36" s="52">
        <v>0</v>
      </c>
      <c r="G36" s="52">
        <v>0</v>
      </c>
      <c r="H36" s="52">
        <v>0</v>
      </c>
      <c r="I36" s="52">
        <v>21.63</v>
      </c>
      <c r="J36" s="52">
        <v>0</v>
      </c>
      <c r="K36" s="52">
        <v>0.02</v>
      </c>
      <c r="L36" s="53">
        <v>21.65</v>
      </c>
    </row>
    <row r="37" spans="2:12" ht="15" customHeight="1" x14ac:dyDescent="0.2">
      <c r="B37" s="201"/>
      <c r="C37" s="217"/>
      <c r="D37" s="161" t="s">
        <v>86</v>
      </c>
      <c r="E37" s="51">
        <v>0</v>
      </c>
      <c r="F37" s="52">
        <v>0</v>
      </c>
      <c r="G37" s="52">
        <v>111.77</v>
      </c>
      <c r="H37" s="52">
        <v>0</v>
      </c>
      <c r="I37" s="52">
        <v>60.02</v>
      </c>
      <c r="J37" s="52">
        <v>2.62</v>
      </c>
      <c r="K37" s="52">
        <v>0.4</v>
      </c>
      <c r="L37" s="53">
        <v>174.81</v>
      </c>
    </row>
    <row r="38" spans="2:12" ht="15" customHeight="1" x14ac:dyDescent="0.2">
      <c r="B38" s="202"/>
      <c r="C38" s="208" t="s">
        <v>1</v>
      </c>
      <c r="D38" s="209"/>
      <c r="E38" s="54">
        <v>85285.32</v>
      </c>
      <c r="F38" s="55">
        <v>27018.42</v>
      </c>
      <c r="G38" s="55">
        <v>111.77</v>
      </c>
      <c r="H38" s="55">
        <v>1877.7</v>
      </c>
      <c r="I38" s="55">
        <v>28266.92</v>
      </c>
      <c r="J38" s="55">
        <v>92.11</v>
      </c>
      <c r="K38" s="55">
        <v>369.24</v>
      </c>
      <c r="L38" s="56">
        <v>143021.48000000001</v>
      </c>
    </row>
    <row r="39" spans="2:12" ht="15" customHeight="1" x14ac:dyDescent="0.2">
      <c r="B39" s="203" t="s">
        <v>29</v>
      </c>
      <c r="C39" s="204" t="s">
        <v>21</v>
      </c>
      <c r="D39" s="205"/>
      <c r="E39" s="68">
        <v>316140.45</v>
      </c>
      <c r="F39" s="69">
        <v>0</v>
      </c>
      <c r="G39" s="69">
        <v>0</v>
      </c>
      <c r="H39" s="69">
        <v>5966.5</v>
      </c>
      <c r="I39" s="69">
        <v>43843.519999999997</v>
      </c>
      <c r="J39" s="69">
        <v>0</v>
      </c>
      <c r="K39" s="69">
        <v>647.82000000000005</v>
      </c>
      <c r="L39" s="70">
        <v>366598.3</v>
      </c>
    </row>
    <row r="40" spans="2:12" ht="15" customHeight="1" x14ac:dyDescent="0.2">
      <c r="B40" s="201"/>
      <c r="C40" s="206" t="s">
        <v>22</v>
      </c>
      <c r="D40" s="207"/>
      <c r="E40" s="51">
        <v>0</v>
      </c>
      <c r="F40" s="52">
        <v>132263.5</v>
      </c>
      <c r="G40" s="52">
        <v>0</v>
      </c>
      <c r="H40" s="52">
        <v>3372.55</v>
      </c>
      <c r="I40" s="52">
        <v>0</v>
      </c>
      <c r="J40" s="52">
        <v>314.68</v>
      </c>
      <c r="K40" s="52">
        <v>144.41</v>
      </c>
      <c r="L40" s="53">
        <v>136095.14000000001</v>
      </c>
    </row>
    <row r="41" spans="2:12" ht="15" customHeight="1" x14ac:dyDescent="0.2">
      <c r="B41" s="201"/>
      <c r="C41" s="216" t="s">
        <v>85</v>
      </c>
      <c r="D41" s="161" t="s">
        <v>84</v>
      </c>
      <c r="E41" s="51">
        <v>0</v>
      </c>
      <c r="F41" s="52">
        <v>0</v>
      </c>
      <c r="G41" s="52">
        <v>0</v>
      </c>
      <c r="H41" s="52">
        <v>0</v>
      </c>
      <c r="I41" s="52">
        <v>57.99</v>
      </c>
      <c r="J41" s="52">
        <v>0</v>
      </c>
      <c r="K41" s="52">
        <v>1.85</v>
      </c>
      <c r="L41" s="53">
        <v>59.85</v>
      </c>
    </row>
    <row r="42" spans="2:12" ht="15" customHeight="1" x14ac:dyDescent="0.2">
      <c r="B42" s="201"/>
      <c r="C42" s="217"/>
      <c r="D42" s="161" t="s">
        <v>86</v>
      </c>
      <c r="E42" s="51">
        <v>0</v>
      </c>
      <c r="F42" s="52">
        <v>0</v>
      </c>
      <c r="G42" s="52">
        <v>0</v>
      </c>
      <c r="H42" s="52">
        <v>0</v>
      </c>
      <c r="I42" s="52">
        <v>74.849999999999994</v>
      </c>
      <c r="J42" s="52">
        <v>4.5999999999999996</v>
      </c>
      <c r="K42" s="52">
        <v>2.3199999999999998</v>
      </c>
      <c r="L42" s="53">
        <v>81.77</v>
      </c>
    </row>
    <row r="43" spans="2:12" ht="15" customHeight="1" x14ac:dyDescent="0.2">
      <c r="B43" s="202"/>
      <c r="C43" s="208" t="s">
        <v>1</v>
      </c>
      <c r="D43" s="209"/>
      <c r="E43" s="59">
        <v>316140.45</v>
      </c>
      <c r="F43" s="60">
        <v>132263.5</v>
      </c>
      <c r="G43" s="60">
        <v>0</v>
      </c>
      <c r="H43" s="60">
        <v>9339.0499999999993</v>
      </c>
      <c r="I43" s="60">
        <v>43976.37</v>
      </c>
      <c r="J43" s="60">
        <v>319.27999999999997</v>
      </c>
      <c r="K43" s="60">
        <v>796.41</v>
      </c>
      <c r="L43" s="61">
        <v>502835.05</v>
      </c>
    </row>
    <row r="44" spans="2:12" ht="15" customHeight="1" x14ac:dyDescent="0.2">
      <c r="B44" s="203" t="s">
        <v>30</v>
      </c>
      <c r="C44" s="204" t="s">
        <v>21</v>
      </c>
      <c r="D44" s="205"/>
      <c r="E44" s="124">
        <v>311522.52</v>
      </c>
      <c r="F44" s="125">
        <v>0</v>
      </c>
      <c r="G44" s="125">
        <v>0</v>
      </c>
      <c r="H44" s="125">
        <v>9344.7000000000007</v>
      </c>
      <c r="I44" s="125">
        <v>35650.65</v>
      </c>
      <c r="J44" s="125">
        <v>0</v>
      </c>
      <c r="K44" s="125">
        <v>717.15</v>
      </c>
      <c r="L44" s="126">
        <v>357235.03</v>
      </c>
    </row>
    <row r="45" spans="2:12" ht="15" customHeight="1" x14ac:dyDescent="0.2">
      <c r="B45" s="201"/>
      <c r="C45" s="206" t="s">
        <v>22</v>
      </c>
      <c r="D45" s="207"/>
      <c r="E45" s="51">
        <v>0</v>
      </c>
      <c r="F45" s="52">
        <v>132092.84</v>
      </c>
      <c r="G45" s="52">
        <v>0</v>
      </c>
      <c r="H45" s="52">
        <v>6145.17</v>
      </c>
      <c r="I45" s="52">
        <v>0</v>
      </c>
      <c r="J45" s="52">
        <v>356.58</v>
      </c>
      <c r="K45" s="52">
        <v>335.78</v>
      </c>
      <c r="L45" s="53">
        <v>138930.38</v>
      </c>
    </row>
    <row r="46" spans="2:12" ht="15" customHeight="1" x14ac:dyDescent="0.2">
      <c r="B46" s="201"/>
      <c r="C46" s="216" t="s">
        <v>85</v>
      </c>
      <c r="D46" s="161" t="s">
        <v>84</v>
      </c>
      <c r="E46" s="121">
        <v>0</v>
      </c>
      <c r="F46" s="122">
        <v>0</v>
      </c>
      <c r="G46" s="122">
        <v>0</v>
      </c>
      <c r="H46" s="122">
        <v>0</v>
      </c>
      <c r="I46" s="122">
        <v>30.35</v>
      </c>
      <c r="J46" s="122">
        <v>0</v>
      </c>
      <c r="K46" s="122">
        <v>0.71</v>
      </c>
      <c r="L46" s="127">
        <v>31.06</v>
      </c>
    </row>
    <row r="47" spans="2:12" ht="15" customHeight="1" x14ac:dyDescent="0.2">
      <c r="B47" s="201"/>
      <c r="C47" s="217"/>
      <c r="D47" s="161" t="s">
        <v>86</v>
      </c>
      <c r="E47" s="51">
        <v>0</v>
      </c>
      <c r="F47" s="52">
        <v>0</v>
      </c>
      <c r="G47" s="52">
        <v>0</v>
      </c>
      <c r="H47" s="52">
        <v>0</v>
      </c>
      <c r="I47" s="52">
        <v>52.89</v>
      </c>
      <c r="J47" s="52">
        <v>1.27</v>
      </c>
      <c r="K47" s="52">
        <v>2.21</v>
      </c>
      <c r="L47" s="53">
        <v>56.37</v>
      </c>
    </row>
    <row r="48" spans="2:12" ht="15" customHeight="1" x14ac:dyDescent="0.2">
      <c r="B48" s="202"/>
      <c r="C48" s="208" t="s">
        <v>1</v>
      </c>
      <c r="D48" s="209"/>
      <c r="E48" s="59">
        <v>311522.52</v>
      </c>
      <c r="F48" s="60">
        <v>132092.84</v>
      </c>
      <c r="G48" s="60">
        <v>0</v>
      </c>
      <c r="H48" s="60">
        <v>15489.87</v>
      </c>
      <c r="I48" s="60">
        <v>35733.9</v>
      </c>
      <c r="J48" s="60">
        <v>357.85</v>
      </c>
      <c r="K48" s="60">
        <v>1055.8499999999999</v>
      </c>
      <c r="L48" s="61">
        <v>496252.84</v>
      </c>
    </row>
    <row r="49" spans="2:12" ht="15" customHeight="1" x14ac:dyDescent="0.2">
      <c r="B49" s="203" t="s">
        <v>31</v>
      </c>
      <c r="C49" s="204" t="s">
        <v>21</v>
      </c>
      <c r="D49" s="205"/>
      <c r="E49" s="124">
        <v>1888146.22</v>
      </c>
      <c r="F49" s="125">
        <v>0</v>
      </c>
      <c r="G49" s="125">
        <v>0</v>
      </c>
      <c r="H49" s="125">
        <v>83410.880000000005</v>
      </c>
      <c r="I49" s="125">
        <v>69137.47</v>
      </c>
      <c r="J49" s="125">
        <v>0</v>
      </c>
      <c r="K49" s="125">
        <v>2295.8000000000002</v>
      </c>
      <c r="L49" s="126">
        <v>2042990.37</v>
      </c>
    </row>
    <row r="50" spans="2:12" ht="15" customHeight="1" x14ac:dyDescent="0.2">
      <c r="B50" s="201"/>
      <c r="C50" s="206" t="s">
        <v>22</v>
      </c>
      <c r="D50" s="207"/>
      <c r="E50" s="51">
        <v>0</v>
      </c>
      <c r="F50" s="52">
        <v>540141.43000000005</v>
      </c>
      <c r="G50" s="52">
        <v>0</v>
      </c>
      <c r="H50" s="52">
        <v>48905.46</v>
      </c>
      <c r="I50" s="52">
        <v>0</v>
      </c>
      <c r="J50" s="52">
        <v>1436</v>
      </c>
      <c r="K50" s="52">
        <v>1713.29</v>
      </c>
      <c r="L50" s="53">
        <v>592196.18000000005</v>
      </c>
    </row>
    <row r="51" spans="2:12" ht="15" customHeight="1" x14ac:dyDescent="0.2">
      <c r="B51" s="201"/>
      <c r="C51" s="216" t="s">
        <v>85</v>
      </c>
      <c r="D51" s="161" t="s">
        <v>84</v>
      </c>
      <c r="E51" s="48">
        <v>0</v>
      </c>
      <c r="F51" s="49">
        <v>0</v>
      </c>
      <c r="G51" s="49">
        <v>0</v>
      </c>
      <c r="H51" s="49">
        <v>0</v>
      </c>
      <c r="I51" s="49">
        <v>29.82</v>
      </c>
      <c r="J51" s="49">
        <v>0</v>
      </c>
      <c r="K51" s="49">
        <v>2.88</v>
      </c>
      <c r="L51" s="63">
        <v>32.700000000000003</v>
      </c>
    </row>
    <row r="52" spans="2:12" ht="15" customHeight="1" x14ac:dyDescent="0.2">
      <c r="B52" s="201"/>
      <c r="C52" s="217"/>
      <c r="D52" s="161" t="s">
        <v>86</v>
      </c>
      <c r="E52" s="121">
        <v>0</v>
      </c>
      <c r="F52" s="122">
        <v>0</v>
      </c>
      <c r="G52" s="122">
        <v>0</v>
      </c>
      <c r="H52" s="122">
        <v>0</v>
      </c>
      <c r="I52" s="122">
        <v>31.43</v>
      </c>
      <c r="J52" s="122">
        <v>4.9400000000000004</v>
      </c>
      <c r="K52" s="122">
        <v>7.55</v>
      </c>
      <c r="L52" s="127">
        <v>43.91</v>
      </c>
    </row>
    <row r="53" spans="2:12" ht="15" customHeight="1" x14ac:dyDescent="0.2">
      <c r="B53" s="202"/>
      <c r="C53" s="208" t="s">
        <v>1</v>
      </c>
      <c r="D53" s="209"/>
      <c r="E53" s="54">
        <v>1888146.22</v>
      </c>
      <c r="F53" s="55">
        <v>540141.43000000005</v>
      </c>
      <c r="G53" s="55">
        <v>0</v>
      </c>
      <c r="H53" s="55">
        <v>132316.34</v>
      </c>
      <c r="I53" s="55">
        <v>69198.720000000001</v>
      </c>
      <c r="J53" s="55">
        <v>1440.94</v>
      </c>
      <c r="K53" s="55">
        <v>4019.53</v>
      </c>
      <c r="L53" s="67">
        <v>2635263.17</v>
      </c>
    </row>
    <row r="54" spans="2:12" ht="15" customHeight="1" x14ac:dyDescent="0.2">
      <c r="B54" s="201" t="s">
        <v>1</v>
      </c>
      <c r="C54" s="204" t="s">
        <v>21</v>
      </c>
      <c r="D54" s="205"/>
      <c r="E54" s="131">
        <v>2617426.0099999998</v>
      </c>
      <c r="F54" s="132">
        <v>0</v>
      </c>
      <c r="G54" s="132">
        <v>0</v>
      </c>
      <c r="H54" s="132">
        <v>100527.9</v>
      </c>
      <c r="I54" s="132">
        <v>184416.03</v>
      </c>
      <c r="J54" s="132">
        <v>0</v>
      </c>
      <c r="K54" s="132">
        <v>4067.33</v>
      </c>
      <c r="L54" s="133">
        <v>2906437.26</v>
      </c>
    </row>
    <row r="55" spans="2:12" ht="15" customHeight="1" x14ac:dyDescent="0.2">
      <c r="B55" s="201"/>
      <c r="C55" s="206" t="s">
        <v>22</v>
      </c>
      <c r="D55" s="207"/>
      <c r="E55" s="121">
        <v>0</v>
      </c>
      <c r="F55" s="122">
        <v>833722.56</v>
      </c>
      <c r="G55" s="122">
        <v>0</v>
      </c>
      <c r="H55" s="122">
        <v>58771.71</v>
      </c>
      <c r="I55" s="122">
        <v>0</v>
      </c>
      <c r="J55" s="122">
        <v>2209.44</v>
      </c>
      <c r="K55" s="122">
        <v>2230.75</v>
      </c>
      <c r="L55" s="123">
        <v>896934.46</v>
      </c>
    </row>
    <row r="56" spans="2:12" ht="15" customHeight="1" x14ac:dyDescent="0.2">
      <c r="B56" s="201"/>
      <c r="C56" s="216" t="s">
        <v>85</v>
      </c>
      <c r="D56" s="161" t="s">
        <v>84</v>
      </c>
      <c r="E56" s="51">
        <v>0</v>
      </c>
      <c r="F56" s="52">
        <v>0</v>
      </c>
      <c r="G56" s="52">
        <v>0</v>
      </c>
      <c r="H56" s="52">
        <v>0</v>
      </c>
      <c r="I56" s="52">
        <v>141.30000000000001</v>
      </c>
      <c r="J56" s="52">
        <v>0</v>
      </c>
      <c r="K56" s="52">
        <v>5.5</v>
      </c>
      <c r="L56" s="53">
        <v>146.80000000000001</v>
      </c>
    </row>
    <row r="57" spans="2:12" ht="15" customHeight="1" x14ac:dyDescent="0.2">
      <c r="B57" s="201"/>
      <c r="C57" s="217"/>
      <c r="D57" s="161" t="s">
        <v>86</v>
      </c>
      <c r="E57" s="51">
        <v>0</v>
      </c>
      <c r="F57" s="52">
        <v>0</v>
      </c>
      <c r="G57" s="52">
        <v>139.27000000000001</v>
      </c>
      <c r="H57" s="52">
        <v>0</v>
      </c>
      <c r="I57" s="52">
        <v>228.76</v>
      </c>
      <c r="J57" s="52">
        <v>14.3</v>
      </c>
      <c r="K57" s="52">
        <v>12.47</v>
      </c>
      <c r="L57" s="53">
        <v>394.8</v>
      </c>
    </row>
    <row r="58" spans="2:12" ht="15" customHeight="1" thickBot="1" x14ac:dyDescent="0.25">
      <c r="B58" s="222"/>
      <c r="C58" s="218" t="s">
        <v>1</v>
      </c>
      <c r="D58" s="219"/>
      <c r="E58" s="134">
        <v>2617426.0099999998</v>
      </c>
      <c r="F58" s="135">
        <v>833722.56</v>
      </c>
      <c r="G58" s="135">
        <v>139.27000000000001</v>
      </c>
      <c r="H58" s="135">
        <v>159299.60999999999</v>
      </c>
      <c r="I58" s="135">
        <v>184786.09</v>
      </c>
      <c r="J58" s="135">
        <v>2223.7399999999998</v>
      </c>
      <c r="K58" s="135">
        <v>6316.04</v>
      </c>
      <c r="L58" s="136">
        <v>3803913.33</v>
      </c>
    </row>
    <row r="59" spans="2:12" ht="12" thickTop="1" x14ac:dyDescent="0.2">
      <c r="B59" s="17" t="s">
        <v>91</v>
      </c>
    </row>
    <row r="60" spans="2:12" x14ac:dyDescent="0.2">
      <c r="B60" s="226" t="s">
        <v>108</v>
      </c>
    </row>
    <row r="61" spans="2:12" x14ac:dyDescent="0.2">
      <c r="B61" s="227" t="s">
        <v>98</v>
      </c>
    </row>
    <row r="62" spans="2:12" x14ac:dyDescent="0.2">
      <c r="B62" s="227" t="s">
        <v>99</v>
      </c>
    </row>
    <row r="63" spans="2:12" x14ac:dyDescent="0.2">
      <c r="B63" s="227" t="s">
        <v>100</v>
      </c>
    </row>
    <row r="64" spans="2:12" x14ac:dyDescent="0.2">
      <c r="B64" s="227" t="s">
        <v>101</v>
      </c>
    </row>
    <row r="65" spans="2:2" x14ac:dyDescent="0.2">
      <c r="B65" s="227" t="s">
        <v>102</v>
      </c>
    </row>
    <row r="66" spans="2:2" x14ac:dyDescent="0.2">
      <c r="B66" s="227" t="s">
        <v>103</v>
      </c>
    </row>
    <row r="67" spans="2:2" x14ac:dyDescent="0.2">
      <c r="B67" s="227" t="s">
        <v>104</v>
      </c>
    </row>
    <row r="68" spans="2:2" x14ac:dyDescent="0.2">
      <c r="B68" s="227" t="s">
        <v>105</v>
      </c>
    </row>
    <row r="69" spans="2:2" x14ac:dyDescent="0.2">
      <c r="B69" s="227" t="s">
        <v>106</v>
      </c>
    </row>
    <row r="70" spans="2:2" x14ac:dyDescent="0.2">
      <c r="B70" s="227" t="s">
        <v>107</v>
      </c>
    </row>
    <row r="71" spans="2:2" x14ac:dyDescent="0.2">
      <c r="B71" s="226" t="s">
        <v>88</v>
      </c>
    </row>
  </sheetData>
  <mergeCells count="49">
    <mergeCell ref="C58:D58"/>
    <mergeCell ref="C12:D13"/>
    <mergeCell ref="C46:C47"/>
    <mergeCell ref="C48:D48"/>
    <mergeCell ref="C49:D49"/>
    <mergeCell ref="C50:D50"/>
    <mergeCell ref="C51:C52"/>
    <mergeCell ref="C53:D53"/>
    <mergeCell ref="C39:D39"/>
    <mergeCell ref="C40:D40"/>
    <mergeCell ref="C41:C42"/>
    <mergeCell ref="C43:D43"/>
    <mergeCell ref="C44:D44"/>
    <mergeCell ref="C36:C37"/>
    <mergeCell ref="C54:D54"/>
    <mergeCell ref="C55:D55"/>
    <mergeCell ref="C56:C57"/>
    <mergeCell ref="B54:B58"/>
    <mergeCell ref="B29:B33"/>
    <mergeCell ref="C24:D24"/>
    <mergeCell ref="C14:D14"/>
    <mergeCell ref="C15:D15"/>
    <mergeCell ref="C16:C17"/>
    <mergeCell ref="C18:D18"/>
    <mergeCell ref="C19:D19"/>
    <mergeCell ref="B11:L11"/>
    <mergeCell ref="B12:B13"/>
    <mergeCell ref="E12:L12"/>
    <mergeCell ref="B14:B18"/>
    <mergeCell ref="B19:B23"/>
    <mergeCell ref="C20:D20"/>
    <mergeCell ref="C21:C22"/>
    <mergeCell ref="C23:D23"/>
    <mergeCell ref="B49:B53"/>
    <mergeCell ref="C30:D30"/>
    <mergeCell ref="C25:D25"/>
    <mergeCell ref="C26:C27"/>
    <mergeCell ref="C28:D28"/>
    <mergeCell ref="C29:D29"/>
    <mergeCell ref="C45:D45"/>
    <mergeCell ref="C31:C32"/>
    <mergeCell ref="C33:D33"/>
    <mergeCell ref="C38:D38"/>
    <mergeCell ref="B34:B38"/>
    <mergeCell ref="B39:B43"/>
    <mergeCell ref="C34:D34"/>
    <mergeCell ref="C35:D35"/>
    <mergeCell ref="B44:B48"/>
    <mergeCell ref="B24:B28"/>
  </mergeCells>
  <pageMargins left="0.39370078740157483" right="0.39370078740157483" top="0.39370078740157483" bottom="0.39370078740157483" header="0.31496062992125984" footer="0.31496062992125984"/>
  <pageSetup paperSize="9" scale="6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1:L71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4.5703125" style="1" customWidth="1"/>
    <col min="3" max="3" width="11.42578125" style="1" customWidth="1"/>
    <col min="4" max="4" width="18.140625" style="1" customWidth="1"/>
    <col min="5" max="5" width="11.140625" style="1" customWidth="1"/>
    <col min="6" max="6" width="11.85546875" style="1" customWidth="1"/>
    <col min="7" max="7" width="13.28515625" style="1" customWidth="1"/>
    <col min="8" max="8" width="12.28515625" style="1" customWidth="1"/>
    <col min="9" max="11" width="13.28515625" style="1" customWidth="1"/>
    <col min="12" max="12" width="11" style="1" customWidth="1"/>
    <col min="13" max="16384" width="11.42578125" style="1"/>
  </cols>
  <sheetData>
    <row r="1" spans="1:12" ht="12.75" customHeight="1" x14ac:dyDescent="0.2">
      <c r="A1" s="162"/>
    </row>
    <row r="2" spans="1:12" ht="12.75" customHeight="1" x14ac:dyDescent="0.2"/>
    <row r="3" spans="1:12" ht="12.75" customHeight="1" x14ac:dyDescent="0.2"/>
    <row r="4" spans="1:12" ht="12.75" customHeight="1" x14ac:dyDescent="0.2"/>
    <row r="5" spans="1:12" ht="12.75" customHeight="1" x14ac:dyDescent="0.2"/>
    <row r="6" spans="1:12" ht="12.75" customHeight="1" x14ac:dyDescent="0.2"/>
    <row r="7" spans="1:12" ht="12.75" customHeight="1" x14ac:dyDescent="0.2">
      <c r="B7" s="3"/>
      <c r="C7" s="3"/>
      <c r="D7" s="3"/>
    </row>
    <row r="8" spans="1:12" ht="12.75" customHeight="1" x14ac:dyDescent="0.2">
      <c r="B8" s="3"/>
      <c r="C8" s="3"/>
      <c r="D8" s="3"/>
    </row>
    <row r="9" spans="1:12" ht="12.75" customHeight="1" x14ac:dyDescent="0.2">
      <c r="B9" s="24" t="s">
        <v>34</v>
      </c>
      <c r="C9" s="24"/>
      <c r="D9" s="24"/>
      <c r="E9" s="24"/>
      <c r="F9" s="24"/>
    </row>
    <row r="10" spans="1:12" ht="12.75" customHeight="1" thickBot="1" x14ac:dyDescent="0.25"/>
    <row r="11" spans="1:12" ht="35.1" customHeight="1" thickTop="1" thickBot="1" x14ac:dyDescent="0.25">
      <c r="B11" s="179" t="str">
        <f>"1.10. Tipo de retención (%) por Tramo de renta anual, Naturaleza de las retribuciones y Grupo de población. Castilla y León. "&amp;Índice!B12</f>
        <v>1.10. Tipo de retención (%) por Tramo de renta anual, Naturaleza de las retribuciones y Grupo de población. Castilla y León. Año 2021</v>
      </c>
      <c r="C11" s="180"/>
      <c r="D11" s="180"/>
      <c r="E11" s="180"/>
      <c r="F11" s="180"/>
      <c r="G11" s="180"/>
      <c r="H11" s="180"/>
      <c r="I11" s="180"/>
      <c r="J11" s="180"/>
      <c r="K11" s="180"/>
      <c r="L11" s="181"/>
    </row>
    <row r="12" spans="1:12" ht="12.75" thickTop="1" x14ac:dyDescent="0.2">
      <c r="B12" s="198" t="s">
        <v>24</v>
      </c>
      <c r="C12" s="212" t="s">
        <v>51</v>
      </c>
      <c r="D12" s="213"/>
      <c r="E12" s="176" t="s">
        <v>47</v>
      </c>
      <c r="F12" s="177"/>
      <c r="G12" s="177"/>
      <c r="H12" s="177"/>
      <c r="I12" s="177"/>
      <c r="J12" s="177"/>
      <c r="K12" s="177"/>
      <c r="L12" s="178"/>
    </row>
    <row r="13" spans="1:12" ht="36.75" customHeight="1" thickBot="1" x14ac:dyDescent="0.25">
      <c r="B13" s="199"/>
      <c r="C13" s="214"/>
      <c r="D13" s="215"/>
      <c r="E13" s="35" t="s">
        <v>2</v>
      </c>
      <c r="F13" s="36" t="s">
        <v>3</v>
      </c>
      <c r="G13" s="36" t="s">
        <v>4</v>
      </c>
      <c r="H13" s="36" t="s">
        <v>5</v>
      </c>
      <c r="I13" s="36" t="s">
        <v>6</v>
      </c>
      <c r="J13" s="36" t="s">
        <v>7</v>
      </c>
      <c r="K13" s="36" t="s">
        <v>8</v>
      </c>
      <c r="L13" s="37" t="s">
        <v>1</v>
      </c>
    </row>
    <row r="14" spans="1:12" ht="15" customHeight="1" thickTop="1" x14ac:dyDescent="0.2">
      <c r="B14" s="200" t="s">
        <v>25</v>
      </c>
      <c r="C14" s="210" t="s">
        <v>21</v>
      </c>
      <c r="D14" s="211"/>
      <c r="E14" s="96">
        <v>1.92</v>
      </c>
      <c r="F14" s="46" t="s">
        <v>23</v>
      </c>
      <c r="G14" s="46" t="s">
        <v>23</v>
      </c>
      <c r="H14" s="97">
        <v>1.56</v>
      </c>
      <c r="I14" s="97">
        <v>1.77</v>
      </c>
      <c r="J14" s="46" t="s">
        <v>23</v>
      </c>
      <c r="K14" s="97">
        <v>1.07</v>
      </c>
      <c r="L14" s="137">
        <v>1.91</v>
      </c>
    </row>
    <row r="15" spans="1:12" ht="15" customHeight="1" x14ac:dyDescent="0.2">
      <c r="B15" s="201"/>
      <c r="C15" s="206" t="s">
        <v>22</v>
      </c>
      <c r="D15" s="207"/>
      <c r="E15" s="48" t="s">
        <v>23</v>
      </c>
      <c r="F15" s="100">
        <v>0.54</v>
      </c>
      <c r="G15" s="49" t="s">
        <v>23</v>
      </c>
      <c r="H15" s="100">
        <v>0.35</v>
      </c>
      <c r="I15" s="49" t="s">
        <v>23</v>
      </c>
      <c r="J15" s="100">
        <v>0.68</v>
      </c>
      <c r="K15" s="49" t="s">
        <v>23</v>
      </c>
      <c r="L15" s="138">
        <v>0.54</v>
      </c>
    </row>
    <row r="16" spans="1:12" ht="15" customHeight="1" x14ac:dyDescent="0.2">
      <c r="B16" s="201"/>
      <c r="C16" s="216" t="s">
        <v>85</v>
      </c>
      <c r="D16" s="161" t="s">
        <v>84</v>
      </c>
      <c r="E16" s="64" t="s">
        <v>23</v>
      </c>
      <c r="F16" s="65" t="s">
        <v>23</v>
      </c>
      <c r="G16" s="65" t="s">
        <v>23</v>
      </c>
      <c r="H16" s="65" t="s">
        <v>23</v>
      </c>
      <c r="I16" s="65" t="s">
        <v>90</v>
      </c>
      <c r="J16" s="65" t="s">
        <v>23</v>
      </c>
      <c r="K16" s="65" t="s">
        <v>90</v>
      </c>
      <c r="L16" s="66" t="s">
        <v>23</v>
      </c>
    </row>
    <row r="17" spans="2:12" ht="15" customHeight="1" x14ac:dyDescent="0.2">
      <c r="B17" s="201"/>
      <c r="C17" s="217"/>
      <c r="D17" s="161" t="s">
        <v>86</v>
      </c>
      <c r="E17" s="48" t="s">
        <v>23</v>
      </c>
      <c r="F17" s="49" t="s">
        <v>23</v>
      </c>
      <c r="G17" s="100">
        <v>0.01</v>
      </c>
      <c r="H17" s="49" t="s">
        <v>23</v>
      </c>
      <c r="I17" s="100">
        <v>0</v>
      </c>
      <c r="J17" s="49" t="s">
        <v>23</v>
      </c>
      <c r="K17" s="49" t="s">
        <v>23</v>
      </c>
      <c r="L17" s="138">
        <v>0.01</v>
      </c>
    </row>
    <row r="18" spans="2:12" ht="15" customHeight="1" x14ac:dyDescent="0.2">
      <c r="B18" s="202"/>
      <c r="C18" s="208" t="s">
        <v>1</v>
      </c>
      <c r="D18" s="209"/>
      <c r="E18" s="108">
        <v>1.92</v>
      </c>
      <c r="F18" s="109">
        <v>0.54</v>
      </c>
      <c r="G18" s="109">
        <v>0.01</v>
      </c>
      <c r="H18" s="109">
        <v>0.99</v>
      </c>
      <c r="I18" s="109">
        <v>0.91</v>
      </c>
      <c r="J18" s="109">
        <v>0.3</v>
      </c>
      <c r="K18" s="109">
        <v>0.39</v>
      </c>
      <c r="L18" s="110">
        <v>1.34</v>
      </c>
    </row>
    <row r="19" spans="2:12" ht="15" customHeight="1" x14ac:dyDescent="0.2">
      <c r="B19" s="203" t="s">
        <v>32</v>
      </c>
      <c r="C19" s="204" t="s">
        <v>21</v>
      </c>
      <c r="D19" s="205"/>
      <c r="E19" s="148">
        <v>2.06</v>
      </c>
      <c r="F19" s="125" t="s">
        <v>23</v>
      </c>
      <c r="G19" s="125" t="s">
        <v>23</v>
      </c>
      <c r="H19" s="149">
        <v>1.85</v>
      </c>
      <c r="I19" s="149">
        <v>1.77</v>
      </c>
      <c r="J19" s="125" t="s">
        <v>23</v>
      </c>
      <c r="K19" s="149">
        <v>1.59</v>
      </c>
      <c r="L19" s="150">
        <v>2</v>
      </c>
    </row>
    <row r="20" spans="2:12" ht="15" customHeight="1" x14ac:dyDescent="0.2">
      <c r="B20" s="201"/>
      <c r="C20" s="206" t="s">
        <v>22</v>
      </c>
      <c r="D20" s="207"/>
      <c r="E20" s="51" t="s">
        <v>23</v>
      </c>
      <c r="F20" s="106">
        <v>0.27</v>
      </c>
      <c r="G20" s="52" t="s">
        <v>23</v>
      </c>
      <c r="H20" s="106">
        <v>0.34</v>
      </c>
      <c r="I20" s="52" t="s">
        <v>23</v>
      </c>
      <c r="J20" s="106">
        <v>0.02</v>
      </c>
      <c r="K20" s="106">
        <v>0.01</v>
      </c>
      <c r="L20" s="107">
        <v>0.27</v>
      </c>
    </row>
    <row r="21" spans="2:12" ht="15" customHeight="1" x14ac:dyDescent="0.2">
      <c r="B21" s="201"/>
      <c r="C21" s="216" t="s">
        <v>85</v>
      </c>
      <c r="D21" s="161" t="s">
        <v>84</v>
      </c>
      <c r="E21" s="64" t="s">
        <v>23</v>
      </c>
      <c r="F21" s="65" t="s">
        <v>23</v>
      </c>
      <c r="G21" s="65" t="s">
        <v>23</v>
      </c>
      <c r="H21" s="65" t="s">
        <v>23</v>
      </c>
      <c r="I21" s="65" t="s">
        <v>90</v>
      </c>
      <c r="J21" s="65" t="s">
        <v>23</v>
      </c>
      <c r="K21" s="65" t="s">
        <v>90</v>
      </c>
      <c r="L21" s="66" t="s">
        <v>23</v>
      </c>
    </row>
    <row r="22" spans="2:12" ht="15" customHeight="1" x14ac:dyDescent="0.2">
      <c r="B22" s="201"/>
      <c r="C22" s="217"/>
      <c r="D22" s="161" t="s">
        <v>86</v>
      </c>
      <c r="E22" s="51" t="s">
        <v>23</v>
      </c>
      <c r="F22" s="52" t="s">
        <v>23</v>
      </c>
      <c r="G22" s="106">
        <v>0</v>
      </c>
      <c r="H22" s="52" t="s">
        <v>23</v>
      </c>
      <c r="I22" s="106">
        <v>0</v>
      </c>
      <c r="J22" s="106">
        <v>0</v>
      </c>
      <c r="K22" s="52" t="s">
        <v>23</v>
      </c>
      <c r="L22" s="107">
        <v>0</v>
      </c>
    </row>
    <row r="23" spans="2:12" ht="15" customHeight="1" x14ac:dyDescent="0.2">
      <c r="B23" s="202"/>
      <c r="C23" s="208" t="s">
        <v>1</v>
      </c>
      <c r="D23" s="209"/>
      <c r="E23" s="108">
        <v>2.06</v>
      </c>
      <c r="F23" s="109">
        <v>0.27</v>
      </c>
      <c r="G23" s="109">
        <v>0</v>
      </c>
      <c r="H23" s="109">
        <v>0.95</v>
      </c>
      <c r="I23" s="109">
        <v>0.95</v>
      </c>
      <c r="J23" s="109">
        <v>0.01</v>
      </c>
      <c r="K23" s="109">
        <v>0.6</v>
      </c>
      <c r="L23" s="110">
        <v>0.84</v>
      </c>
    </row>
    <row r="24" spans="2:12" ht="15" customHeight="1" x14ac:dyDescent="0.2">
      <c r="B24" s="203" t="s">
        <v>26</v>
      </c>
      <c r="C24" s="204" t="s">
        <v>21</v>
      </c>
      <c r="D24" s="205"/>
      <c r="E24" s="148">
        <v>1.85</v>
      </c>
      <c r="F24" s="125" t="s">
        <v>23</v>
      </c>
      <c r="G24" s="125" t="s">
        <v>23</v>
      </c>
      <c r="H24" s="149">
        <v>1.73</v>
      </c>
      <c r="I24" s="149">
        <v>1.88</v>
      </c>
      <c r="J24" s="125" t="s">
        <v>23</v>
      </c>
      <c r="K24" s="149">
        <v>1.82</v>
      </c>
      <c r="L24" s="150">
        <v>1.86</v>
      </c>
    </row>
    <row r="25" spans="2:12" ht="15" customHeight="1" x14ac:dyDescent="0.2">
      <c r="B25" s="201"/>
      <c r="C25" s="206" t="s">
        <v>22</v>
      </c>
      <c r="D25" s="207"/>
      <c r="E25" s="51" t="s">
        <v>23</v>
      </c>
      <c r="F25" s="106">
        <v>0.23</v>
      </c>
      <c r="G25" s="52" t="s">
        <v>23</v>
      </c>
      <c r="H25" s="106">
        <v>0.16</v>
      </c>
      <c r="I25" s="52" t="s">
        <v>23</v>
      </c>
      <c r="J25" s="106">
        <v>0.03</v>
      </c>
      <c r="K25" s="106">
        <v>0.06</v>
      </c>
      <c r="L25" s="107">
        <v>0.22</v>
      </c>
    </row>
    <row r="26" spans="2:12" ht="15" customHeight="1" x14ac:dyDescent="0.2">
      <c r="B26" s="201"/>
      <c r="C26" s="216" t="s">
        <v>85</v>
      </c>
      <c r="D26" s="161" t="s">
        <v>84</v>
      </c>
      <c r="E26" s="64" t="s">
        <v>23</v>
      </c>
      <c r="F26" s="65" t="s">
        <v>23</v>
      </c>
      <c r="G26" s="65" t="s">
        <v>23</v>
      </c>
      <c r="H26" s="65" t="s">
        <v>23</v>
      </c>
      <c r="I26" s="65" t="s">
        <v>90</v>
      </c>
      <c r="J26" s="65" t="s">
        <v>23</v>
      </c>
      <c r="K26" s="65" t="s">
        <v>90</v>
      </c>
      <c r="L26" s="107">
        <v>0</v>
      </c>
    </row>
    <row r="27" spans="2:12" ht="15" customHeight="1" x14ac:dyDescent="0.2">
      <c r="B27" s="201"/>
      <c r="C27" s="217"/>
      <c r="D27" s="161" t="s">
        <v>86</v>
      </c>
      <c r="E27" s="121" t="s">
        <v>23</v>
      </c>
      <c r="F27" s="122" t="s">
        <v>23</v>
      </c>
      <c r="G27" s="146">
        <v>0.03</v>
      </c>
      <c r="H27" s="122" t="s">
        <v>23</v>
      </c>
      <c r="I27" s="146">
        <v>0</v>
      </c>
      <c r="J27" s="122">
        <v>0</v>
      </c>
      <c r="K27" s="122" t="s">
        <v>23</v>
      </c>
      <c r="L27" s="151">
        <v>0.01</v>
      </c>
    </row>
    <row r="28" spans="2:12" ht="15" customHeight="1" x14ac:dyDescent="0.2">
      <c r="B28" s="202"/>
      <c r="C28" s="208" t="s">
        <v>1</v>
      </c>
      <c r="D28" s="209"/>
      <c r="E28" s="108">
        <v>1.85</v>
      </c>
      <c r="F28" s="109">
        <v>0.23</v>
      </c>
      <c r="G28" s="109">
        <v>0.03</v>
      </c>
      <c r="H28" s="109">
        <v>0.72</v>
      </c>
      <c r="I28" s="109">
        <v>1.2</v>
      </c>
      <c r="J28" s="109">
        <v>0.02</v>
      </c>
      <c r="K28" s="109">
        <v>0.69</v>
      </c>
      <c r="L28" s="110">
        <v>0.97</v>
      </c>
    </row>
    <row r="29" spans="2:12" ht="15" customHeight="1" x14ac:dyDescent="0.2">
      <c r="B29" s="203" t="s">
        <v>27</v>
      </c>
      <c r="C29" s="204" t="s">
        <v>21</v>
      </c>
      <c r="D29" s="205"/>
      <c r="E29" s="148">
        <v>1.8</v>
      </c>
      <c r="F29" s="125" t="s">
        <v>23</v>
      </c>
      <c r="G29" s="125" t="s">
        <v>23</v>
      </c>
      <c r="H29" s="149">
        <v>1.58</v>
      </c>
      <c r="I29" s="149">
        <v>2.08</v>
      </c>
      <c r="J29" s="125" t="s">
        <v>23</v>
      </c>
      <c r="K29" s="149">
        <v>1.9</v>
      </c>
      <c r="L29" s="150">
        <v>1.89</v>
      </c>
    </row>
    <row r="30" spans="2:12" ht="15" customHeight="1" x14ac:dyDescent="0.2">
      <c r="B30" s="201"/>
      <c r="C30" s="206" t="s">
        <v>22</v>
      </c>
      <c r="D30" s="207"/>
      <c r="E30" s="121" t="s">
        <v>23</v>
      </c>
      <c r="F30" s="146">
        <v>0.05</v>
      </c>
      <c r="G30" s="122" t="s">
        <v>23</v>
      </c>
      <c r="H30" s="146">
        <v>0.11</v>
      </c>
      <c r="I30" s="122" t="s">
        <v>23</v>
      </c>
      <c r="J30" s="146">
        <v>0.1</v>
      </c>
      <c r="K30" s="146">
        <v>0.15</v>
      </c>
      <c r="L30" s="151">
        <v>0.05</v>
      </c>
    </row>
    <row r="31" spans="2:12" ht="15" customHeight="1" x14ac:dyDescent="0.2">
      <c r="B31" s="201"/>
      <c r="C31" s="216" t="s">
        <v>85</v>
      </c>
      <c r="D31" s="161" t="s">
        <v>84</v>
      </c>
      <c r="E31" s="51" t="s">
        <v>23</v>
      </c>
      <c r="F31" s="52" t="s">
        <v>23</v>
      </c>
      <c r="G31" s="52" t="s">
        <v>23</v>
      </c>
      <c r="H31" s="52" t="s">
        <v>23</v>
      </c>
      <c r="I31" s="106">
        <v>0.01</v>
      </c>
      <c r="J31" s="52" t="s">
        <v>23</v>
      </c>
      <c r="K31" s="52" t="s">
        <v>23</v>
      </c>
      <c r="L31" s="107">
        <v>0.01</v>
      </c>
    </row>
    <row r="32" spans="2:12" ht="15" customHeight="1" x14ac:dyDescent="0.2">
      <c r="B32" s="201"/>
      <c r="C32" s="217"/>
      <c r="D32" s="161" t="s">
        <v>86</v>
      </c>
      <c r="E32" s="51" t="s">
        <v>23</v>
      </c>
      <c r="F32" s="52" t="s">
        <v>23</v>
      </c>
      <c r="G32" s="106">
        <v>0.05</v>
      </c>
      <c r="H32" s="52" t="s">
        <v>23</v>
      </c>
      <c r="I32" s="106">
        <v>0.01</v>
      </c>
      <c r="J32" s="106">
        <v>0.02</v>
      </c>
      <c r="K32" s="52" t="s">
        <v>23</v>
      </c>
      <c r="L32" s="107">
        <v>0.02</v>
      </c>
    </row>
    <row r="33" spans="2:12" ht="15" customHeight="1" x14ac:dyDescent="0.2">
      <c r="B33" s="202"/>
      <c r="C33" s="208" t="s">
        <v>1</v>
      </c>
      <c r="D33" s="209"/>
      <c r="E33" s="108">
        <v>1.8</v>
      </c>
      <c r="F33" s="109">
        <v>0.05</v>
      </c>
      <c r="G33" s="109">
        <v>0.05</v>
      </c>
      <c r="H33" s="109">
        <v>0.64</v>
      </c>
      <c r="I33" s="109">
        <v>1.47</v>
      </c>
      <c r="J33" s="109">
        <v>0.08</v>
      </c>
      <c r="K33" s="109">
        <v>0.78</v>
      </c>
      <c r="L33" s="110">
        <v>0.46</v>
      </c>
    </row>
    <row r="34" spans="2:12" ht="15" customHeight="1" x14ac:dyDescent="0.2">
      <c r="B34" s="203" t="s">
        <v>28</v>
      </c>
      <c r="C34" s="204" t="s">
        <v>21</v>
      </c>
      <c r="D34" s="205"/>
      <c r="E34" s="152">
        <v>4.25</v>
      </c>
      <c r="F34" s="129" t="s">
        <v>23</v>
      </c>
      <c r="G34" s="129" t="s">
        <v>23</v>
      </c>
      <c r="H34" s="153">
        <v>3.14</v>
      </c>
      <c r="I34" s="153">
        <v>3.86</v>
      </c>
      <c r="J34" s="129" t="s">
        <v>23</v>
      </c>
      <c r="K34" s="153">
        <v>2.84</v>
      </c>
      <c r="L34" s="154">
        <v>4.12</v>
      </c>
    </row>
    <row r="35" spans="2:12" ht="15" customHeight="1" x14ac:dyDescent="0.2">
      <c r="B35" s="201"/>
      <c r="C35" s="206" t="s">
        <v>22</v>
      </c>
      <c r="D35" s="207"/>
      <c r="E35" s="51" t="s">
        <v>23</v>
      </c>
      <c r="F35" s="106">
        <v>1.66</v>
      </c>
      <c r="G35" s="52" t="s">
        <v>23</v>
      </c>
      <c r="H35" s="106">
        <v>0.61</v>
      </c>
      <c r="I35" s="52" t="s">
        <v>23</v>
      </c>
      <c r="J35" s="106">
        <v>0.74</v>
      </c>
      <c r="K35" s="106">
        <v>0.31</v>
      </c>
      <c r="L35" s="107">
        <v>1.61</v>
      </c>
    </row>
    <row r="36" spans="2:12" ht="15" customHeight="1" x14ac:dyDescent="0.2">
      <c r="B36" s="201"/>
      <c r="C36" s="216" t="s">
        <v>85</v>
      </c>
      <c r="D36" s="161" t="s">
        <v>84</v>
      </c>
      <c r="E36" s="51" t="s">
        <v>23</v>
      </c>
      <c r="F36" s="52" t="s">
        <v>23</v>
      </c>
      <c r="G36" s="52" t="s">
        <v>23</v>
      </c>
      <c r="H36" s="52" t="s">
        <v>23</v>
      </c>
      <c r="I36" s="106">
        <v>0.02</v>
      </c>
      <c r="J36" s="52" t="s">
        <v>23</v>
      </c>
      <c r="K36" s="106">
        <v>0</v>
      </c>
      <c r="L36" s="107">
        <v>0.02</v>
      </c>
    </row>
    <row r="37" spans="2:12" ht="15" customHeight="1" x14ac:dyDescent="0.2">
      <c r="B37" s="201"/>
      <c r="C37" s="217"/>
      <c r="D37" s="161" t="s">
        <v>86</v>
      </c>
      <c r="E37" s="51" t="s">
        <v>23</v>
      </c>
      <c r="F37" s="52" t="s">
        <v>23</v>
      </c>
      <c r="G37" s="106">
        <v>0.45</v>
      </c>
      <c r="H37" s="52" t="s">
        <v>23</v>
      </c>
      <c r="I37" s="106">
        <v>0.05</v>
      </c>
      <c r="J37" s="106">
        <v>0.04</v>
      </c>
      <c r="K37" s="106">
        <v>0.01</v>
      </c>
      <c r="L37" s="107">
        <v>0.11</v>
      </c>
    </row>
    <row r="38" spans="2:12" ht="15" customHeight="1" x14ac:dyDescent="0.2">
      <c r="B38" s="202"/>
      <c r="C38" s="208" t="s">
        <v>1</v>
      </c>
      <c r="D38" s="209"/>
      <c r="E38" s="139">
        <v>4.25</v>
      </c>
      <c r="F38" s="140">
        <v>1.66</v>
      </c>
      <c r="G38" s="140">
        <v>0.45</v>
      </c>
      <c r="H38" s="140">
        <v>1.86</v>
      </c>
      <c r="I38" s="140">
        <v>2.98</v>
      </c>
      <c r="J38" s="140">
        <v>0.51</v>
      </c>
      <c r="K38" s="140">
        <v>1.33</v>
      </c>
      <c r="L38" s="145">
        <v>3</v>
      </c>
    </row>
    <row r="39" spans="2:12" ht="15" customHeight="1" x14ac:dyDescent="0.2">
      <c r="B39" s="203" t="s">
        <v>29</v>
      </c>
      <c r="C39" s="204" t="s">
        <v>21</v>
      </c>
      <c r="D39" s="205"/>
      <c r="E39" s="142">
        <v>10.5</v>
      </c>
      <c r="F39" s="69" t="s">
        <v>23</v>
      </c>
      <c r="G39" s="69" t="s">
        <v>23</v>
      </c>
      <c r="H39" s="143">
        <v>6.74</v>
      </c>
      <c r="I39" s="143">
        <v>8.94</v>
      </c>
      <c r="J39" s="69" t="s">
        <v>23</v>
      </c>
      <c r="K39" s="143">
        <v>4.8</v>
      </c>
      <c r="L39" s="144">
        <v>10.17</v>
      </c>
    </row>
    <row r="40" spans="2:12" ht="15" customHeight="1" x14ac:dyDescent="0.2">
      <c r="B40" s="201"/>
      <c r="C40" s="206" t="s">
        <v>22</v>
      </c>
      <c r="D40" s="207"/>
      <c r="E40" s="51" t="s">
        <v>23</v>
      </c>
      <c r="F40" s="106">
        <v>8.91</v>
      </c>
      <c r="G40" s="52" t="s">
        <v>23</v>
      </c>
      <c r="H40" s="106">
        <v>4.16</v>
      </c>
      <c r="I40" s="52" t="s">
        <v>23</v>
      </c>
      <c r="J40" s="106">
        <v>4.7</v>
      </c>
      <c r="K40" s="106">
        <v>1.36</v>
      </c>
      <c r="L40" s="107">
        <v>8.6</v>
      </c>
    </row>
    <row r="41" spans="2:12" ht="15" customHeight="1" x14ac:dyDescent="0.2">
      <c r="B41" s="201"/>
      <c r="C41" s="216" t="s">
        <v>85</v>
      </c>
      <c r="D41" s="161" t="s">
        <v>84</v>
      </c>
      <c r="E41" s="51" t="s">
        <v>23</v>
      </c>
      <c r="F41" s="52" t="s">
        <v>23</v>
      </c>
      <c r="G41" s="52" t="s">
        <v>23</v>
      </c>
      <c r="H41" s="52" t="s">
        <v>23</v>
      </c>
      <c r="I41" s="106">
        <v>0.16</v>
      </c>
      <c r="J41" s="52" t="s">
        <v>23</v>
      </c>
      <c r="K41" s="106">
        <v>0.1</v>
      </c>
      <c r="L41" s="107">
        <v>0.16</v>
      </c>
    </row>
    <row r="42" spans="2:12" ht="15" customHeight="1" x14ac:dyDescent="0.2">
      <c r="B42" s="201"/>
      <c r="C42" s="217"/>
      <c r="D42" s="161" t="s">
        <v>86</v>
      </c>
      <c r="E42" s="51" t="s">
        <v>23</v>
      </c>
      <c r="F42" s="52" t="s">
        <v>23</v>
      </c>
      <c r="G42" s="52" t="s">
        <v>23</v>
      </c>
      <c r="H42" s="52" t="s">
        <v>23</v>
      </c>
      <c r="I42" s="106">
        <v>0.14000000000000001</v>
      </c>
      <c r="J42" s="106">
        <v>0.21</v>
      </c>
      <c r="K42" s="106">
        <v>0.09</v>
      </c>
      <c r="L42" s="107">
        <v>0.14000000000000001</v>
      </c>
    </row>
    <row r="43" spans="2:12" ht="15" customHeight="1" x14ac:dyDescent="0.2">
      <c r="B43" s="202"/>
      <c r="C43" s="208" t="s">
        <v>1</v>
      </c>
      <c r="D43" s="209"/>
      <c r="E43" s="108">
        <v>10.5</v>
      </c>
      <c r="F43" s="109">
        <v>8.91</v>
      </c>
      <c r="G43" s="60" t="s">
        <v>23</v>
      </c>
      <c r="H43" s="109">
        <v>5.51</v>
      </c>
      <c r="I43" s="109">
        <v>7.6</v>
      </c>
      <c r="J43" s="109">
        <v>3.61</v>
      </c>
      <c r="K43" s="109">
        <v>2.78</v>
      </c>
      <c r="L43" s="110">
        <v>9.52</v>
      </c>
    </row>
    <row r="44" spans="2:12" ht="15" customHeight="1" x14ac:dyDescent="0.2">
      <c r="B44" s="203" t="s">
        <v>30</v>
      </c>
      <c r="C44" s="204" t="s">
        <v>21</v>
      </c>
      <c r="D44" s="205"/>
      <c r="E44" s="148">
        <v>13.78</v>
      </c>
      <c r="F44" s="125" t="s">
        <v>23</v>
      </c>
      <c r="G44" s="125" t="s">
        <v>23</v>
      </c>
      <c r="H44" s="149">
        <v>9.75</v>
      </c>
      <c r="I44" s="149">
        <v>12.94</v>
      </c>
      <c r="J44" s="125" t="s">
        <v>23</v>
      </c>
      <c r="K44" s="149">
        <v>7.49</v>
      </c>
      <c r="L44" s="150">
        <v>13.53</v>
      </c>
    </row>
    <row r="45" spans="2:12" ht="15" customHeight="1" x14ac:dyDescent="0.2">
      <c r="B45" s="201"/>
      <c r="C45" s="206" t="s">
        <v>22</v>
      </c>
      <c r="D45" s="207"/>
      <c r="E45" s="51" t="s">
        <v>23</v>
      </c>
      <c r="F45" s="106">
        <v>12.42</v>
      </c>
      <c r="G45" s="52" t="s">
        <v>23</v>
      </c>
      <c r="H45" s="106">
        <v>7.06</v>
      </c>
      <c r="I45" s="52" t="s">
        <v>23</v>
      </c>
      <c r="J45" s="106">
        <v>8.77</v>
      </c>
      <c r="K45" s="106">
        <v>3.96</v>
      </c>
      <c r="L45" s="107">
        <v>11.94</v>
      </c>
    </row>
    <row r="46" spans="2:12" ht="15" customHeight="1" x14ac:dyDescent="0.2">
      <c r="B46" s="201"/>
      <c r="C46" s="216" t="s">
        <v>85</v>
      </c>
      <c r="D46" s="161" t="s">
        <v>84</v>
      </c>
      <c r="E46" s="121" t="s">
        <v>23</v>
      </c>
      <c r="F46" s="122" t="s">
        <v>23</v>
      </c>
      <c r="G46" s="122" t="s">
        <v>23</v>
      </c>
      <c r="H46" s="122" t="s">
        <v>23</v>
      </c>
      <c r="I46" s="146">
        <v>0.23</v>
      </c>
      <c r="J46" s="122" t="s">
        <v>23</v>
      </c>
      <c r="K46" s="146">
        <v>7.0000000000000007E-2</v>
      </c>
      <c r="L46" s="151">
        <v>0.22</v>
      </c>
    </row>
    <row r="47" spans="2:12" ht="15" customHeight="1" x14ac:dyDescent="0.2">
      <c r="B47" s="201"/>
      <c r="C47" s="217"/>
      <c r="D47" s="161" t="s">
        <v>86</v>
      </c>
      <c r="E47" s="51" t="s">
        <v>23</v>
      </c>
      <c r="F47" s="52" t="s">
        <v>23</v>
      </c>
      <c r="G47" s="52" t="s">
        <v>23</v>
      </c>
      <c r="H47" s="52" t="s">
        <v>23</v>
      </c>
      <c r="I47" s="106">
        <v>0.28000000000000003</v>
      </c>
      <c r="J47" s="106">
        <v>0.16</v>
      </c>
      <c r="K47" s="106">
        <v>0.15</v>
      </c>
      <c r="L47" s="107">
        <v>0.26</v>
      </c>
    </row>
    <row r="48" spans="2:12" ht="15" customHeight="1" x14ac:dyDescent="0.2">
      <c r="B48" s="202"/>
      <c r="C48" s="208" t="s">
        <v>1</v>
      </c>
      <c r="D48" s="209"/>
      <c r="E48" s="108">
        <v>13.78</v>
      </c>
      <c r="F48" s="109">
        <v>12.42</v>
      </c>
      <c r="G48" s="60" t="s">
        <v>23</v>
      </c>
      <c r="H48" s="109">
        <v>8.4700000000000006</v>
      </c>
      <c r="I48" s="109">
        <v>11.6</v>
      </c>
      <c r="J48" s="109">
        <v>7.39</v>
      </c>
      <c r="K48" s="109">
        <v>5.14</v>
      </c>
      <c r="L48" s="110">
        <v>12.92</v>
      </c>
    </row>
    <row r="49" spans="2:12" ht="15" customHeight="1" x14ac:dyDescent="0.2">
      <c r="B49" s="203" t="s">
        <v>31</v>
      </c>
      <c r="C49" s="204" t="s">
        <v>21</v>
      </c>
      <c r="D49" s="205"/>
      <c r="E49" s="148">
        <v>21.28</v>
      </c>
      <c r="F49" s="125" t="s">
        <v>23</v>
      </c>
      <c r="G49" s="125" t="s">
        <v>23</v>
      </c>
      <c r="H49" s="149">
        <v>18.649999999999999</v>
      </c>
      <c r="I49" s="149">
        <v>17.89</v>
      </c>
      <c r="J49" s="125" t="s">
        <v>23</v>
      </c>
      <c r="K49" s="149">
        <v>14.03</v>
      </c>
      <c r="L49" s="150">
        <v>21.01</v>
      </c>
    </row>
    <row r="50" spans="2:12" ht="15" customHeight="1" x14ac:dyDescent="0.2">
      <c r="B50" s="201"/>
      <c r="C50" s="206" t="s">
        <v>22</v>
      </c>
      <c r="D50" s="207"/>
      <c r="E50" s="51" t="s">
        <v>23</v>
      </c>
      <c r="F50" s="106">
        <v>16.61</v>
      </c>
      <c r="G50" s="52" t="s">
        <v>23</v>
      </c>
      <c r="H50" s="106">
        <v>12.99</v>
      </c>
      <c r="I50" s="52" t="s">
        <v>23</v>
      </c>
      <c r="J50" s="106">
        <v>14.72</v>
      </c>
      <c r="K50" s="106">
        <v>10.99</v>
      </c>
      <c r="L50" s="107">
        <v>16.2</v>
      </c>
    </row>
    <row r="51" spans="2:12" ht="15" customHeight="1" x14ac:dyDescent="0.2">
      <c r="B51" s="201"/>
      <c r="C51" s="216" t="s">
        <v>85</v>
      </c>
      <c r="D51" s="161" t="s">
        <v>84</v>
      </c>
      <c r="E51" s="48" t="s">
        <v>23</v>
      </c>
      <c r="F51" s="49" t="s">
        <v>23</v>
      </c>
      <c r="G51" s="49" t="s">
        <v>23</v>
      </c>
      <c r="H51" s="49" t="s">
        <v>23</v>
      </c>
      <c r="I51" s="100">
        <v>0.32</v>
      </c>
      <c r="J51" s="49" t="s">
        <v>23</v>
      </c>
      <c r="K51" s="100">
        <v>0.39</v>
      </c>
      <c r="L51" s="138">
        <v>0.33</v>
      </c>
    </row>
    <row r="52" spans="2:12" ht="15" customHeight="1" x14ac:dyDescent="0.2">
      <c r="B52" s="201"/>
      <c r="C52" s="217"/>
      <c r="D52" s="161" t="s">
        <v>86</v>
      </c>
      <c r="E52" s="121" t="s">
        <v>23</v>
      </c>
      <c r="F52" s="122" t="s">
        <v>23</v>
      </c>
      <c r="G52" s="122" t="s">
        <v>23</v>
      </c>
      <c r="H52" s="122" t="s">
        <v>23</v>
      </c>
      <c r="I52" s="146">
        <v>0.17</v>
      </c>
      <c r="J52" s="146">
        <v>0.51</v>
      </c>
      <c r="K52" s="146">
        <v>0.4</v>
      </c>
      <c r="L52" s="151">
        <v>0.21</v>
      </c>
    </row>
    <row r="53" spans="2:12" ht="15" customHeight="1" x14ac:dyDescent="0.2">
      <c r="B53" s="202"/>
      <c r="C53" s="208" t="s">
        <v>1</v>
      </c>
      <c r="D53" s="209"/>
      <c r="E53" s="139">
        <v>21.28</v>
      </c>
      <c r="F53" s="140">
        <v>16.61</v>
      </c>
      <c r="G53" s="55" t="s">
        <v>23</v>
      </c>
      <c r="H53" s="140">
        <v>16.059999999999999</v>
      </c>
      <c r="I53" s="140">
        <v>16.73</v>
      </c>
      <c r="J53" s="140">
        <v>13.44</v>
      </c>
      <c r="K53" s="140">
        <v>11.63</v>
      </c>
      <c r="L53" s="141">
        <v>19.649999999999999</v>
      </c>
    </row>
    <row r="54" spans="2:12" ht="15" customHeight="1" x14ac:dyDescent="0.2">
      <c r="B54" s="201" t="s">
        <v>1</v>
      </c>
      <c r="C54" s="204" t="s">
        <v>21</v>
      </c>
      <c r="D54" s="205"/>
      <c r="E54" s="155">
        <v>15.37</v>
      </c>
      <c r="F54" s="132" t="s">
        <v>23</v>
      </c>
      <c r="G54" s="132" t="s">
        <v>23</v>
      </c>
      <c r="H54" s="156">
        <v>14.44</v>
      </c>
      <c r="I54" s="156">
        <v>8.14</v>
      </c>
      <c r="J54" s="132" t="s">
        <v>23</v>
      </c>
      <c r="K54" s="156">
        <v>7.39</v>
      </c>
      <c r="L54" s="157">
        <v>14.5</v>
      </c>
    </row>
    <row r="55" spans="2:12" ht="15" customHeight="1" x14ac:dyDescent="0.2">
      <c r="B55" s="201"/>
      <c r="C55" s="206" t="s">
        <v>22</v>
      </c>
      <c r="D55" s="207"/>
      <c r="E55" s="121" t="s">
        <v>23</v>
      </c>
      <c r="F55" s="146">
        <v>8.43</v>
      </c>
      <c r="G55" s="122" t="s">
        <v>23</v>
      </c>
      <c r="H55" s="146">
        <v>9.4600000000000009</v>
      </c>
      <c r="I55" s="122" t="s">
        <v>23</v>
      </c>
      <c r="J55" s="146">
        <v>4.4800000000000004</v>
      </c>
      <c r="K55" s="146">
        <v>4.55</v>
      </c>
      <c r="L55" s="147">
        <v>8.4499999999999993</v>
      </c>
    </row>
    <row r="56" spans="2:12" ht="15" customHeight="1" x14ac:dyDescent="0.2">
      <c r="B56" s="201"/>
      <c r="C56" s="216" t="s">
        <v>85</v>
      </c>
      <c r="D56" s="161" t="s">
        <v>84</v>
      </c>
      <c r="E56" s="51" t="s">
        <v>23</v>
      </c>
      <c r="F56" s="52" t="s">
        <v>23</v>
      </c>
      <c r="G56" s="52" t="s">
        <v>23</v>
      </c>
      <c r="H56" s="52" t="s">
        <v>23</v>
      </c>
      <c r="I56" s="106">
        <v>0.08</v>
      </c>
      <c r="J56" s="52" t="s">
        <v>23</v>
      </c>
      <c r="K56" s="106">
        <v>0.1</v>
      </c>
      <c r="L56" s="107">
        <v>0.08</v>
      </c>
    </row>
    <row r="57" spans="2:12" ht="15" customHeight="1" x14ac:dyDescent="0.2">
      <c r="B57" s="201"/>
      <c r="C57" s="217"/>
      <c r="D57" s="161" t="s">
        <v>86</v>
      </c>
      <c r="E57" s="51" t="s">
        <v>23</v>
      </c>
      <c r="F57" s="52" t="s">
        <v>23</v>
      </c>
      <c r="G57" s="106">
        <v>0.06</v>
      </c>
      <c r="H57" s="52" t="s">
        <v>23</v>
      </c>
      <c r="I57" s="106">
        <v>0.06</v>
      </c>
      <c r="J57" s="106">
        <v>7.0000000000000007E-2</v>
      </c>
      <c r="K57" s="106">
        <v>0.11</v>
      </c>
      <c r="L57" s="107">
        <v>0.06</v>
      </c>
    </row>
    <row r="58" spans="2:12" ht="15" customHeight="1" thickBot="1" x14ac:dyDescent="0.25">
      <c r="B58" s="222"/>
      <c r="C58" s="218" t="s">
        <v>1</v>
      </c>
      <c r="D58" s="219"/>
      <c r="E58" s="158">
        <v>15.37</v>
      </c>
      <c r="F58" s="159">
        <v>8.43</v>
      </c>
      <c r="G58" s="159">
        <v>0.06</v>
      </c>
      <c r="H58" s="159">
        <v>12.09</v>
      </c>
      <c r="I58" s="159">
        <v>6.52</v>
      </c>
      <c r="J58" s="159">
        <v>3.19</v>
      </c>
      <c r="K58" s="159">
        <v>5.2</v>
      </c>
      <c r="L58" s="160">
        <v>12.08</v>
      </c>
    </row>
    <row r="59" spans="2:12" ht="12" thickTop="1" x14ac:dyDescent="0.2">
      <c r="B59" s="226" t="s">
        <v>91</v>
      </c>
    </row>
    <row r="60" spans="2:12" x14ac:dyDescent="0.2">
      <c r="B60" s="226" t="s">
        <v>108</v>
      </c>
    </row>
    <row r="61" spans="2:12" x14ac:dyDescent="0.2">
      <c r="B61" s="227" t="s">
        <v>98</v>
      </c>
    </row>
    <row r="62" spans="2:12" x14ac:dyDescent="0.2">
      <c r="B62" s="227" t="s">
        <v>99</v>
      </c>
    </row>
    <row r="63" spans="2:12" x14ac:dyDescent="0.2">
      <c r="B63" s="227" t="s">
        <v>100</v>
      </c>
    </row>
    <row r="64" spans="2:12" x14ac:dyDescent="0.2">
      <c r="B64" s="227" t="s">
        <v>101</v>
      </c>
    </row>
    <row r="65" spans="2:2" x14ac:dyDescent="0.2">
      <c r="B65" s="227" t="s">
        <v>102</v>
      </c>
    </row>
    <row r="66" spans="2:2" x14ac:dyDescent="0.2">
      <c r="B66" s="227" t="s">
        <v>103</v>
      </c>
    </row>
    <row r="67" spans="2:2" x14ac:dyDescent="0.2">
      <c r="B67" s="227" t="s">
        <v>104</v>
      </c>
    </row>
    <row r="68" spans="2:2" x14ac:dyDescent="0.2">
      <c r="B68" s="227" t="s">
        <v>105</v>
      </c>
    </row>
    <row r="69" spans="2:2" x14ac:dyDescent="0.2">
      <c r="B69" s="227" t="s">
        <v>106</v>
      </c>
    </row>
    <row r="70" spans="2:2" x14ac:dyDescent="0.2">
      <c r="B70" s="227" t="s">
        <v>107</v>
      </c>
    </row>
    <row r="71" spans="2:2" x14ac:dyDescent="0.2">
      <c r="B71" s="226" t="s">
        <v>88</v>
      </c>
    </row>
  </sheetData>
  <mergeCells count="49">
    <mergeCell ref="C58:D58"/>
    <mergeCell ref="C12:D13"/>
    <mergeCell ref="C46:C47"/>
    <mergeCell ref="C48:D48"/>
    <mergeCell ref="C49:D49"/>
    <mergeCell ref="C50:D50"/>
    <mergeCell ref="C51:C52"/>
    <mergeCell ref="C53:D53"/>
    <mergeCell ref="C39:D39"/>
    <mergeCell ref="C40:D40"/>
    <mergeCell ref="C41:C42"/>
    <mergeCell ref="C43:D43"/>
    <mergeCell ref="C44:D44"/>
    <mergeCell ref="C36:C37"/>
    <mergeCell ref="C54:D54"/>
    <mergeCell ref="C55:D55"/>
    <mergeCell ref="C56:C57"/>
    <mergeCell ref="B54:B58"/>
    <mergeCell ref="B29:B33"/>
    <mergeCell ref="C24:D24"/>
    <mergeCell ref="C14:D14"/>
    <mergeCell ref="C15:D15"/>
    <mergeCell ref="C16:C17"/>
    <mergeCell ref="C18:D18"/>
    <mergeCell ref="C19:D19"/>
    <mergeCell ref="B11:L11"/>
    <mergeCell ref="B12:B13"/>
    <mergeCell ref="E12:L12"/>
    <mergeCell ref="B14:B18"/>
    <mergeCell ref="B19:B23"/>
    <mergeCell ref="C20:D20"/>
    <mergeCell ref="C21:C22"/>
    <mergeCell ref="C23:D23"/>
    <mergeCell ref="B49:B53"/>
    <mergeCell ref="C30:D30"/>
    <mergeCell ref="C25:D25"/>
    <mergeCell ref="C26:C27"/>
    <mergeCell ref="C28:D28"/>
    <mergeCell ref="C29:D29"/>
    <mergeCell ref="C45:D45"/>
    <mergeCell ref="C31:C32"/>
    <mergeCell ref="C33:D33"/>
    <mergeCell ref="C38:D38"/>
    <mergeCell ref="B34:B38"/>
    <mergeCell ref="B39:B43"/>
    <mergeCell ref="C34:D34"/>
    <mergeCell ref="C35:D35"/>
    <mergeCell ref="B44:B48"/>
    <mergeCell ref="B24:B28"/>
  </mergeCells>
  <pageMargins left="0.39370078740157483" right="0.39370078740157483" top="0.39370078740157483" bottom="0.39370078740157483" header="0.31496062992125984" footer="0.31496062992125984"/>
  <pageSetup paperSize="9" scale="65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J40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8.7109375" style="1" customWidth="1"/>
    <col min="3" max="10" width="13.7109375" style="1" customWidth="1"/>
    <col min="11" max="16384" width="11.42578125" style="1"/>
  </cols>
  <sheetData>
    <row r="1" spans="1:10" ht="12.75" customHeight="1" x14ac:dyDescent="0.2">
      <c r="A1" s="162"/>
    </row>
    <row r="2" spans="1:10" ht="12.75" customHeight="1" x14ac:dyDescent="0.2"/>
    <row r="3" spans="1:10" ht="12.75" customHeight="1" x14ac:dyDescent="0.2"/>
    <row r="4" spans="1:10" ht="12.75" customHeight="1" x14ac:dyDescent="0.2">
      <c r="E4" s="14"/>
      <c r="G4" s="14"/>
    </row>
    <row r="5" spans="1:10" ht="12.75" customHeight="1" x14ac:dyDescent="0.2">
      <c r="G5" s="14"/>
    </row>
    <row r="6" spans="1:10" ht="12.75" customHeight="1" x14ac:dyDescent="0.2"/>
    <row r="7" spans="1:10" ht="12.75" customHeight="1" x14ac:dyDescent="0.2"/>
    <row r="8" spans="1:10" ht="12.75" customHeight="1" x14ac:dyDescent="0.2"/>
    <row r="9" spans="1:10" ht="12.75" customHeight="1" x14ac:dyDescent="0.2">
      <c r="B9" s="24" t="s">
        <v>34</v>
      </c>
      <c r="C9" s="24"/>
      <c r="D9" s="24"/>
      <c r="E9" s="24"/>
      <c r="F9" s="23"/>
      <c r="G9" s="23"/>
      <c r="H9" s="23"/>
      <c r="I9" s="23"/>
      <c r="J9" s="23"/>
    </row>
    <row r="10" spans="1:10" ht="12.75" customHeight="1" x14ac:dyDescent="0.2">
      <c r="B10" s="223"/>
      <c r="C10" s="25"/>
      <c r="D10" s="25"/>
      <c r="E10" s="25"/>
      <c r="F10" s="25"/>
      <c r="G10" s="25"/>
      <c r="H10" s="25"/>
      <c r="I10" s="25"/>
      <c r="J10" s="25"/>
    </row>
    <row r="11" spans="1:10" ht="12.75" customHeight="1" x14ac:dyDescent="0.2">
      <c r="B11" s="223"/>
      <c r="C11" s="20"/>
      <c r="D11" s="20"/>
      <c r="E11" s="20"/>
      <c r="F11" s="20"/>
      <c r="G11" s="20"/>
      <c r="H11" s="20"/>
      <c r="I11" s="20"/>
      <c r="J11" s="20"/>
    </row>
    <row r="12" spans="1:10" ht="12.75" customHeight="1" x14ac:dyDescent="0.2">
      <c r="B12" s="21"/>
      <c r="C12" s="15"/>
      <c r="D12" s="15"/>
      <c r="E12" s="15"/>
      <c r="F12" s="15"/>
      <c r="G12" s="15"/>
      <c r="H12" s="15"/>
      <c r="I12" s="15"/>
      <c r="J12" s="16"/>
    </row>
    <row r="13" spans="1:10" ht="12.75" customHeight="1" x14ac:dyDescent="0.2">
      <c r="B13" s="21"/>
      <c r="C13" s="15"/>
      <c r="D13" s="15"/>
      <c r="E13" s="15"/>
      <c r="F13" s="15"/>
      <c r="G13" s="15"/>
      <c r="H13" s="15"/>
      <c r="I13" s="15"/>
      <c r="J13" s="16"/>
    </row>
    <row r="14" spans="1:10" ht="12.75" customHeight="1" x14ac:dyDescent="0.2">
      <c r="B14" s="21"/>
      <c r="C14" s="15"/>
      <c r="D14" s="15"/>
      <c r="E14" s="15"/>
      <c r="F14" s="15"/>
      <c r="G14" s="15"/>
      <c r="H14" s="15"/>
      <c r="I14" s="15"/>
      <c r="J14" s="16"/>
    </row>
    <row r="15" spans="1:10" ht="12.75" customHeight="1" x14ac:dyDescent="0.2">
      <c r="B15" s="21"/>
      <c r="C15" s="15"/>
      <c r="D15" s="15"/>
      <c r="E15" s="15"/>
      <c r="F15" s="15"/>
      <c r="G15" s="15"/>
      <c r="H15" s="15"/>
      <c r="I15" s="15"/>
      <c r="J15" s="16"/>
    </row>
    <row r="16" spans="1:10" ht="12.75" customHeight="1" x14ac:dyDescent="0.2">
      <c r="B16" s="21"/>
      <c r="C16" s="15"/>
      <c r="D16" s="15"/>
      <c r="E16" s="15"/>
      <c r="F16" s="15"/>
      <c r="G16" s="15"/>
      <c r="H16" s="15"/>
      <c r="I16" s="15"/>
      <c r="J16" s="16"/>
    </row>
    <row r="17" spans="2:10" ht="12.75" customHeight="1" x14ac:dyDescent="0.2">
      <c r="B17" s="21"/>
      <c r="C17" s="15"/>
      <c r="D17" s="15"/>
      <c r="E17" s="15"/>
      <c r="F17" s="15"/>
      <c r="G17" s="15"/>
      <c r="H17" s="15"/>
      <c r="I17" s="15"/>
      <c r="J17" s="16"/>
    </row>
    <row r="18" spans="2:10" ht="12.75" customHeight="1" x14ac:dyDescent="0.2">
      <c r="C18" s="224" t="str">
        <f>"Gráfico 1.1. Distribución porcentual del Número de personas que reciben algún tipo de retribución por Grupo de población (*). 
Castilla y León. "&amp;Índice!B12</f>
        <v>Gráfico 1.1. Distribución porcentual del Número de personas que reciben algún tipo de retribución por Grupo de población (*). 
Castilla y León. Año 2021</v>
      </c>
      <c r="D18" s="224"/>
      <c r="E18" s="224"/>
      <c r="F18" s="16"/>
      <c r="G18" s="16"/>
      <c r="H18" s="16"/>
      <c r="I18" s="16"/>
      <c r="J18" s="16"/>
    </row>
    <row r="19" spans="2:10" ht="12.75" customHeight="1" x14ac:dyDescent="0.2">
      <c r="B19" s="21"/>
      <c r="C19" s="224"/>
      <c r="D19" s="224"/>
      <c r="E19" s="224"/>
      <c r="F19" s="15"/>
      <c r="G19" s="15"/>
      <c r="H19" s="15"/>
      <c r="I19" s="15"/>
      <c r="J19" s="16"/>
    </row>
    <row r="20" spans="2:10" ht="12.75" customHeight="1" x14ac:dyDescent="0.2">
      <c r="B20" s="21"/>
      <c r="C20" s="224"/>
      <c r="D20" s="224"/>
      <c r="E20" s="224"/>
      <c r="F20" s="15"/>
      <c r="G20" s="15"/>
      <c r="H20" s="15"/>
      <c r="I20" s="15"/>
      <c r="J20" s="16"/>
    </row>
    <row r="21" spans="2:10" ht="12.75" customHeight="1" x14ac:dyDescent="0.2">
      <c r="B21" s="21"/>
      <c r="C21" s="15"/>
      <c r="D21" s="15"/>
      <c r="E21" s="15"/>
      <c r="F21" s="15"/>
      <c r="G21" s="15"/>
      <c r="H21" s="15"/>
      <c r="I21" s="15"/>
      <c r="J21" s="16"/>
    </row>
    <row r="22" spans="2:10" ht="12.75" customHeight="1" x14ac:dyDescent="0.2">
      <c r="B22" s="21"/>
      <c r="C22" s="15"/>
      <c r="D22" s="15"/>
      <c r="E22" s="15"/>
      <c r="F22" s="15"/>
      <c r="G22" s="15"/>
      <c r="H22" s="15"/>
      <c r="I22" s="15"/>
      <c r="J22" s="16"/>
    </row>
    <row r="23" spans="2:10" ht="12.75" customHeight="1" x14ac:dyDescent="0.2">
      <c r="B23" s="21"/>
      <c r="C23" s="15"/>
      <c r="D23" s="15"/>
      <c r="E23" s="15"/>
      <c r="F23" s="15"/>
      <c r="G23" s="15"/>
      <c r="H23" s="15"/>
      <c r="I23" s="15"/>
      <c r="J23" s="16"/>
    </row>
    <row r="24" spans="2:10" ht="12.75" customHeight="1" x14ac:dyDescent="0.2">
      <c r="B24" s="21"/>
      <c r="C24" s="15"/>
      <c r="D24" s="15"/>
      <c r="E24" s="15"/>
      <c r="F24" s="15"/>
      <c r="G24" s="15"/>
      <c r="H24" s="15"/>
      <c r="I24" s="15"/>
      <c r="J24" s="16"/>
    </row>
    <row r="25" spans="2:10" ht="12.75" customHeight="1" x14ac:dyDescent="0.2">
      <c r="B25" s="21"/>
      <c r="C25" s="15"/>
      <c r="D25" s="15"/>
      <c r="E25" s="15"/>
      <c r="F25" s="15"/>
      <c r="G25" s="15"/>
      <c r="H25" s="15"/>
      <c r="I25" s="15"/>
      <c r="J25" s="16"/>
    </row>
    <row r="26" spans="2:10" ht="12.75" customHeight="1" x14ac:dyDescent="0.2">
      <c r="B26" s="21"/>
      <c r="C26" s="15"/>
      <c r="D26" s="15"/>
      <c r="E26" s="15"/>
      <c r="F26" s="15"/>
      <c r="G26" s="15"/>
      <c r="H26" s="15"/>
      <c r="I26" s="15"/>
      <c r="J26" s="16"/>
    </row>
    <row r="27" spans="2:10" ht="12.75" customHeight="1" x14ac:dyDescent="0.2">
      <c r="B27" s="21"/>
      <c r="C27" s="15"/>
      <c r="D27" s="15"/>
      <c r="E27" s="15"/>
      <c r="F27" s="15"/>
      <c r="G27" s="15"/>
      <c r="H27" s="19"/>
      <c r="I27" s="19"/>
      <c r="J27" s="16"/>
    </row>
    <row r="28" spans="2:10" ht="12.75" customHeight="1" x14ac:dyDescent="0.2">
      <c r="B28" s="21"/>
      <c r="C28" s="15"/>
      <c r="D28" s="15"/>
      <c r="E28" s="15"/>
      <c r="F28" s="15"/>
      <c r="G28" s="15"/>
      <c r="H28" s="19"/>
      <c r="I28" s="19"/>
      <c r="J28" s="16"/>
    </row>
    <row r="29" spans="2:10" ht="12.75" customHeight="1" x14ac:dyDescent="0.2">
      <c r="B29" s="21"/>
      <c r="C29" s="15"/>
      <c r="D29" s="15"/>
      <c r="E29" s="15"/>
      <c r="F29" s="15"/>
      <c r="G29" s="15"/>
      <c r="H29" s="15"/>
      <c r="I29" s="15"/>
      <c r="J29" s="16"/>
    </row>
    <row r="30" spans="2:10" ht="12.75" customHeight="1" x14ac:dyDescent="0.2">
      <c r="C30" s="15"/>
      <c r="D30" s="15"/>
      <c r="E30" s="15"/>
      <c r="F30" s="15"/>
      <c r="G30" s="15"/>
      <c r="H30" s="15"/>
      <c r="I30" s="15"/>
      <c r="J30" s="16"/>
    </row>
    <row r="31" spans="2:10" ht="12.75" customHeight="1" x14ac:dyDescent="0.2"/>
    <row r="32" spans="2:10" ht="12.75" customHeight="1" x14ac:dyDescent="0.2"/>
    <row r="33" spans="2:10" ht="12.75" customHeight="1" x14ac:dyDescent="0.2"/>
    <row r="34" spans="2:10" ht="12.75" customHeight="1" x14ac:dyDescent="0.2"/>
    <row r="35" spans="2:10" ht="12.75" customHeight="1" x14ac:dyDescent="0.2">
      <c r="C35" s="2"/>
      <c r="D35" s="2"/>
      <c r="E35" s="2"/>
      <c r="F35" s="2"/>
      <c r="G35" s="2"/>
      <c r="H35" s="2"/>
      <c r="I35" s="2"/>
      <c r="J35" s="2"/>
    </row>
    <row r="36" spans="2:10" ht="12.75" customHeight="1" x14ac:dyDescent="0.2"/>
    <row r="37" spans="2:10" ht="12.75" customHeight="1" x14ac:dyDescent="0.2"/>
    <row r="38" spans="2:10" x14ac:dyDescent="0.2">
      <c r="B38" s="226" t="s">
        <v>33</v>
      </c>
      <c r="C38" s="15"/>
      <c r="D38" s="15"/>
      <c r="E38" s="15"/>
      <c r="F38" s="15"/>
      <c r="G38" s="15"/>
    </row>
    <row r="39" spans="2:10" x14ac:dyDescent="0.2">
      <c r="B39" s="226" t="s">
        <v>109</v>
      </c>
      <c r="C39" s="226"/>
      <c r="D39" s="226"/>
      <c r="E39" s="226"/>
      <c r="F39" s="226"/>
      <c r="G39" s="226"/>
    </row>
    <row r="40" spans="2:10" x14ac:dyDescent="0.2">
      <c r="B40" s="162" t="s">
        <v>110</v>
      </c>
    </row>
  </sheetData>
  <mergeCells count="2">
    <mergeCell ref="B10:B11"/>
    <mergeCell ref="C18:E20"/>
  </mergeCells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J40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8.7109375" style="1" customWidth="1"/>
    <col min="3" max="10" width="13.7109375" style="1" customWidth="1"/>
    <col min="11" max="16384" width="11.42578125" style="1"/>
  </cols>
  <sheetData>
    <row r="1" spans="1:10" ht="12.75" customHeight="1" x14ac:dyDescent="0.2">
      <c r="A1" s="162"/>
    </row>
    <row r="2" spans="1:10" ht="12.75" customHeight="1" x14ac:dyDescent="0.2"/>
    <row r="3" spans="1:10" ht="12.75" customHeight="1" x14ac:dyDescent="0.2"/>
    <row r="4" spans="1:10" ht="12.75" customHeight="1" x14ac:dyDescent="0.2">
      <c r="E4" s="14"/>
      <c r="G4" s="14"/>
    </row>
    <row r="5" spans="1:10" ht="12.75" customHeight="1" x14ac:dyDescent="0.2">
      <c r="G5" s="14"/>
    </row>
    <row r="6" spans="1:10" ht="12.75" customHeight="1" x14ac:dyDescent="0.2"/>
    <row r="7" spans="1:10" ht="12.75" customHeight="1" x14ac:dyDescent="0.2"/>
    <row r="8" spans="1:10" ht="12.75" customHeight="1" x14ac:dyDescent="0.2"/>
    <row r="9" spans="1:10" ht="12.75" customHeight="1" x14ac:dyDescent="0.2">
      <c r="B9" s="24" t="s">
        <v>34</v>
      </c>
      <c r="C9" s="24"/>
      <c r="D9" s="24"/>
      <c r="E9" s="24"/>
      <c r="F9" s="23"/>
      <c r="G9" s="23"/>
      <c r="H9" s="23"/>
      <c r="I9" s="23"/>
      <c r="J9" s="23"/>
    </row>
    <row r="10" spans="1:10" ht="12.75" customHeight="1" x14ac:dyDescent="0.2">
      <c r="B10" s="223"/>
      <c r="C10" s="25"/>
      <c r="D10" s="25"/>
      <c r="E10" s="25"/>
      <c r="F10" s="25"/>
      <c r="G10" s="25"/>
      <c r="H10" s="25"/>
      <c r="I10" s="25"/>
      <c r="J10" s="25"/>
    </row>
    <row r="11" spans="1:10" ht="12.75" customHeight="1" x14ac:dyDescent="0.2">
      <c r="B11" s="223"/>
      <c r="C11" s="20"/>
      <c r="D11" s="20"/>
      <c r="E11" s="20"/>
      <c r="F11" s="20"/>
      <c r="G11" s="20"/>
      <c r="H11" s="20"/>
      <c r="I11" s="20"/>
      <c r="J11" s="20"/>
    </row>
    <row r="12" spans="1:10" ht="12.75" customHeight="1" x14ac:dyDescent="0.2">
      <c r="B12" s="21"/>
      <c r="C12" s="15"/>
      <c r="D12" s="15"/>
      <c r="E12" s="15"/>
      <c r="F12" s="15"/>
      <c r="G12" s="15"/>
      <c r="H12" s="15"/>
      <c r="I12" s="15"/>
      <c r="J12" s="16"/>
    </row>
    <row r="13" spans="1:10" ht="12.75" customHeight="1" x14ac:dyDescent="0.2">
      <c r="B13" s="21"/>
      <c r="C13" s="15"/>
      <c r="D13" s="15"/>
      <c r="E13" s="15"/>
      <c r="F13" s="15"/>
      <c r="G13" s="15"/>
      <c r="H13" s="15"/>
      <c r="I13" s="15"/>
      <c r="J13" s="16"/>
    </row>
    <row r="14" spans="1:10" ht="12.75" customHeight="1" x14ac:dyDescent="0.2">
      <c r="B14" s="21"/>
      <c r="C14" s="15"/>
      <c r="D14" s="15"/>
      <c r="E14" s="15"/>
      <c r="F14" s="15"/>
      <c r="G14" s="15"/>
      <c r="H14" s="15"/>
      <c r="I14" s="15"/>
      <c r="J14" s="16"/>
    </row>
    <row r="15" spans="1:10" ht="12.75" customHeight="1" x14ac:dyDescent="0.2">
      <c r="B15" s="21"/>
      <c r="C15" s="15"/>
      <c r="D15" s="15"/>
      <c r="E15" s="15"/>
      <c r="F15" s="15"/>
      <c r="G15" s="15"/>
      <c r="H15" s="15"/>
      <c r="I15" s="15"/>
      <c r="J15" s="16"/>
    </row>
    <row r="16" spans="1:10" ht="12.75" customHeight="1" x14ac:dyDescent="0.2">
      <c r="B16" s="21"/>
      <c r="C16" s="15"/>
      <c r="D16" s="15"/>
      <c r="E16" s="15"/>
      <c r="F16" s="15"/>
      <c r="G16" s="15"/>
      <c r="H16" s="15"/>
      <c r="I16" s="15"/>
      <c r="J16" s="16"/>
    </row>
    <row r="17" spans="2:10" ht="12.75" customHeight="1" x14ac:dyDescent="0.2">
      <c r="B17" s="21"/>
      <c r="C17" s="15"/>
      <c r="D17" s="15"/>
      <c r="E17" s="15"/>
      <c r="F17" s="15"/>
      <c r="G17" s="15"/>
      <c r="H17" s="15"/>
      <c r="I17" s="15"/>
      <c r="J17" s="16"/>
    </row>
    <row r="18" spans="2:10" ht="12.75" customHeight="1" x14ac:dyDescent="0.2">
      <c r="B18" s="21" t="str">
        <f>"Gráfico 1.2. Distribución del Importe de las retribuciones percibidas 
por Grupo de población (*). Castilla y León. "&amp;Índice!B12</f>
        <v>Gráfico 1.2. Distribución del Importe de las retribuciones percibidas 
por Grupo de población (*). Castilla y León. Año 2021</v>
      </c>
      <c r="C18" s="16"/>
      <c r="D18" s="16"/>
      <c r="E18" s="16"/>
      <c r="F18" s="16"/>
      <c r="G18" s="16"/>
      <c r="H18" s="16"/>
      <c r="I18" s="16"/>
      <c r="J18" s="16"/>
    </row>
    <row r="19" spans="2:10" ht="12.75" customHeight="1" x14ac:dyDescent="0.2">
      <c r="B19" s="21"/>
      <c r="C19" s="15"/>
      <c r="D19" s="15"/>
      <c r="E19" s="15"/>
      <c r="F19" s="15"/>
      <c r="G19" s="15"/>
      <c r="H19" s="15"/>
      <c r="I19" s="15"/>
      <c r="J19" s="16"/>
    </row>
    <row r="20" spans="2:10" ht="12.75" customHeight="1" x14ac:dyDescent="0.2">
      <c r="B20" s="21"/>
      <c r="C20" s="15"/>
      <c r="D20" s="15"/>
      <c r="E20" s="15"/>
      <c r="F20" s="15"/>
      <c r="G20" s="15"/>
      <c r="H20" s="15"/>
      <c r="I20" s="15"/>
      <c r="J20" s="16"/>
    </row>
    <row r="21" spans="2:10" ht="12.75" customHeight="1" x14ac:dyDescent="0.2">
      <c r="B21" s="21"/>
      <c r="C21" s="15"/>
      <c r="D21" s="15"/>
      <c r="E21" s="15"/>
      <c r="F21" s="15"/>
      <c r="G21" s="15"/>
      <c r="H21" s="15"/>
      <c r="I21" s="15"/>
      <c r="J21" s="16"/>
    </row>
    <row r="22" spans="2:10" ht="12.75" customHeight="1" x14ac:dyDescent="0.2">
      <c r="B22" s="21"/>
      <c r="C22" s="15"/>
      <c r="D22" s="15"/>
      <c r="E22" s="15"/>
      <c r="F22" s="15"/>
      <c r="G22" s="15"/>
      <c r="H22" s="15"/>
      <c r="I22" s="15"/>
      <c r="J22" s="16"/>
    </row>
    <row r="23" spans="2:10" ht="12.75" customHeight="1" x14ac:dyDescent="0.2">
      <c r="B23" s="21"/>
      <c r="C23" s="15"/>
      <c r="D23" s="15"/>
      <c r="E23" s="15"/>
      <c r="F23" s="15"/>
      <c r="G23" s="15"/>
      <c r="H23" s="15"/>
      <c r="I23" s="15"/>
      <c r="J23" s="16"/>
    </row>
    <row r="24" spans="2:10" ht="12.75" customHeight="1" x14ac:dyDescent="0.2">
      <c r="B24" s="21"/>
      <c r="C24" s="15"/>
      <c r="D24" s="15"/>
      <c r="E24" s="15"/>
      <c r="F24" s="15"/>
      <c r="G24" s="15"/>
      <c r="H24" s="15"/>
      <c r="I24" s="15"/>
      <c r="J24" s="16"/>
    </row>
    <row r="25" spans="2:10" ht="12.75" customHeight="1" x14ac:dyDescent="0.2">
      <c r="B25" s="21"/>
      <c r="C25" s="15"/>
      <c r="D25" s="15"/>
      <c r="E25" s="15"/>
      <c r="F25" s="15"/>
      <c r="G25" s="15"/>
      <c r="H25" s="15"/>
      <c r="I25" s="15"/>
      <c r="J25" s="16"/>
    </row>
    <row r="26" spans="2:10" ht="12.75" customHeight="1" x14ac:dyDescent="0.2">
      <c r="B26" s="21"/>
      <c r="C26" s="15"/>
      <c r="D26" s="15"/>
      <c r="E26" s="15"/>
      <c r="F26" s="15"/>
      <c r="G26" s="15"/>
      <c r="H26" s="15"/>
      <c r="I26" s="15"/>
      <c r="J26" s="16"/>
    </row>
    <row r="27" spans="2:10" ht="12.75" customHeight="1" x14ac:dyDescent="0.2">
      <c r="B27" s="21"/>
      <c r="C27" s="15"/>
      <c r="D27" s="15"/>
      <c r="E27" s="15"/>
      <c r="F27" s="15"/>
      <c r="G27" s="15"/>
      <c r="H27" s="19"/>
      <c r="I27" s="19"/>
      <c r="J27" s="16"/>
    </row>
    <row r="28" spans="2:10" ht="12.75" customHeight="1" x14ac:dyDescent="0.2">
      <c r="B28" s="21"/>
      <c r="C28" s="15"/>
      <c r="D28" s="15"/>
      <c r="E28" s="15"/>
      <c r="F28" s="15"/>
      <c r="G28" s="15"/>
      <c r="H28" s="19"/>
      <c r="I28" s="19"/>
      <c r="J28" s="16"/>
    </row>
    <row r="29" spans="2:10" ht="12.75" customHeight="1" x14ac:dyDescent="0.2">
      <c r="B29" s="21"/>
      <c r="C29" s="15"/>
      <c r="D29" s="15"/>
      <c r="E29" s="15"/>
      <c r="F29" s="15"/>
      <c r="G29" s="15"/>
      <c r="H29" s="15"/>
      <c r="I29" s="15"/>
      <c r="J29" s="16"/>
    </row>
    <row r="30" spans="2:10" ht="12.75" customHeight="1" x14ac:dyDescent="0.2"/>
    <row r="31" spans="2:10" ht="12.75" customHeight="1" x14ac:dyDescent="0.2"/>
    <row r="32" spans="2:10" ht="12.75" customHeight="1" x14ac:dyDescent="0.2"/>
    <row r="33" spans="2:10" ht="12.75" customHeight="1" x14ac:dyDescent="0.2"/>
    <row r="34" spans="2:10" ht="12.75" customHeight="1" x14ac:dyDescent="0.2"/>
    <row r="35" spans="2:10" ht="12.75" customHeight="1" x14ac:dyDescent="0.2">
      <c r="C35" s="2"/>
      <c r="D35" s="2"/>
      <c r="E35" s="2"/>
      <c r="F35" s="2"/>
      <c r="G35" s="2"/>
      <c r="H35" s="2"/>
      <c r="I35" s="2"/>
      <c r="J35" s="2"/>
    </row>
    <row r="36" spans="2:10" ht="12.75" customHeight="1" x14ac:dyDescent="0.2"/>
    <row r="37" spans="2:10" ht="12.75" customHeight="1" x14ac:dyDescent="0.2"/>
    <row r="38" spans="2:10" x14ac:dyDescent="0.2">
      <c r="B38" s="17" t="s">
        <v>33</v>
      </c>
      <c r="C38" s="15"/>
      <c r="D38" s="15"/>
      <c r="E38" s="15"/>
      <c r="F38" s="15"/>
      <c r="G38" s="15"/>
      <c r="H38" s="22"/>
      <c r="I38" s="22"/>
      <c r="J38" s="22"/>
    </row>
    <row r="39" spans="2:10" x14ac:dyDescent="0.2">
      <c r="B39" s="226" t="s">
        <v>109</v>
      </c>
      <c r="C39" s="226"/>
      <c r="D39" s="226"/>
      <c r="E39" s="226"/>
      <c r="F39" s="226"/>
      <c r="G39" s="226"/>
    </row>
    <row r="40" spans="2:10" x14ac:dyDescent="0.2">
      <c r="B40" s="162" t="s">
        <v>110</v>
      </c>
    </row>
  </sheetData>
  <mergeCells count="1">
    <mergeCell ref="B10:B11"/>
  </mergeCells>
  <pageMargins left="0.39370078740157483" right="0.39370078740157483" top="0.39370078740157483" bottom="0.39370078740157483" header="0.31496062992125984" footer="0.31496062992125984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L73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1.42578125" style="1" customWidth="1"/>
    <col min="3" max="10" width="10" style="1" customWidth="1"/>
    <col min="11" max="12" width="11.42578125" style="1" customWidth="1"/>
    <col min="13" max="16384" width="11.42578125" style="1"/>
  </cols>
  <sheetData>
    <row r="1" spans="1:12" ht="12.75" customHeight="1" x14ac:dyDescent="0.2">
      <c r="A1" s="162"/>
    </row>
    <row r="2" spans="1:12" ht="12.75" customHeight="1" x14ac:dyDescent="0.2"/>
    <row r="3" spans="1:12" ht="12.75" customHeight="1" x14ac:dyDescent="0.2"/>
    <row r="4" spans="1:12" ht="12.75" customHeight="1" x14ac:dyDescent="0.2">
      <c r="E4" s="14"/>
      <c r="G4" s="14"/>
      <c r="H4" s="31"/>
    </row>
    <row r="5" spans="1:12" ht="12.75" customHeight="1" x14ac:dyDescent="0.2">
      <c r="G5" s="14"/>
    </row>
    <row r="6" spans="1:12" ht="12.75" customHeight="1" x14ac:dyDescent="0.2">
      <c r="G6" s="14"/>
    </row>
    <row r="7" spans="1:12" ht="12.75" customHeight="1" x14ac:dyDescent="0.2"/>
    <row r="8" spans="1:12" ht="12.75" customHeight="1" x14ac:dyDescent="0.2"/>
    <row r="9" spans="1:12" ht="12.75" customHeight="1" x14ac:dyDescent="0.2">
      <c r="B9" s="24" t="s">
        <v>34</v>
      </c>
      <c r="C9" s="24"/>
      <c r="D9" s="24"/>
      <c r="E9" s="24"/>
      <c r="F9" s="23"/>
      <c r="G9" s="23"/>
      <c r="H9" s="23"/>
      <c r="I9" s="23"/>
      <c r="J9" s="23"/>
    </row>
    <row r="10" spans="1:12" ht="12.75" customHeight="1" x14ac:dyDescent="0.2">
      <c r="B10" s="25"/>
      <c r="C10" s="25"/>
      <c r="D10" s="25"/>
      <c r="E10" s="25"/>
      <c r="F10" s="25"/>
      <c r="G10" s="25"/>
      <c r="H10" s="25"/>
      <c r="I10" s="25"/>
      <c r="J10" s="25"/>
    </row>
    <row r="11" spans="1:12" ht="12.75" customHeight="1" x14ac:dyDescent="0.2">
      <c r="B11" s="26"/>
      <c r="C11" s="30" t="s">
        <v>2</v>
      </c>
      <c r="D11" s="30" t="s">
        <v>3</v>
      </c>
      <c r="E11" s="30" t="s">
        <v>4</v>
      </c>
      <c r="F11" s="30" t="s">
        <v>5</v>
      </c>
      <c r="G11" s="30" t="s">
        <v>6</v>
      </c>
      <c r="H11" s="30" t="s">
        <v>7</v>
      </c>
      <c r="I11" s="30" t="s">
        <v>8</v>
      </c>
      <c r="J11" s="30" t="s">
        <v>1</v>
      </c>
      <c r="K11" s="30"/>
      <c r="L11" s="27"/>
    </row>
    <row r="12" spans="1:12" ht="12.75" customHeight="1" x14ac:dyDescent="0.2">
      <c r="B12" s="28" t="s">
        <v>25</v>
      </c>
      <c r="C12" s="29">
        <f>'1.5.'!C14/'1.5.'!C$22</f>
        <v>8.9871256454388981E-2</v>
      </c>
      <c r="D12" s="29">
        <f>'1.5.'!D14/'1.5.'!D$22</f>
        <v>3.0163223757843402E-2</v>
      </c>
      <c r="E12" s="29">
        <f>'1.5.'!E14/'1.5.'!E$22</f>
        <v>0.25644171779141106</v>
      </c>
      <c r="F12" s="29">
        <f>'1.5.'!F14/'1.5.'!F$22</f>
        <v>7.5115041053866278E-3</v>
      </c>
      <c r="G12" s="29">
        <f>'1.5.'!G14/'1.5.'!G$22</f>
        <v>2.6876581979351558E-2</v>
      </c>
      <c r="H12" s="29">
        <f>'1.5.'!H14/'1.5.'!H$22</f>
        <v>1.4557670772676373E-2</v>
      </c>
      <c r="I12" s="29">
        <f>'1.5.'!I14/'1.5.'!I$22</f>
        <v>2.5214321734745334E-3</v>
      </c>
      <c r="J12" s="29">
        <f>'1.5.'!J14/'1.5.'!J$22</f>
        <v>6.2239789949407182E-2</v>
      </c>
      <c r="K12" s="29"/>
      <c r="L12" s="29"/>
    </row>
    <row r="13" spans="1:12" ht="12.75" customHeight="1" x14ac:dyDescent="0.2">
      <c r="B13" s="28" t="s">
        <v>32</v>
      </c>
      <c r="C13" s="29">
        <f>'1.5.'!C15/'1.5.'!C$22</f>
        <v>4.7089845094664372E-2</v>
      </c>
      <c r="D13" s="29">
        <f>'1.5.'!D15/'1.5.'!D$22</f>
        <v>5.1561758812377928E-2</v>
      </c>
      <c r="E13" s="29">
        <f>'1.5.'!E15/'1.5.'!E$22</f>
        <v>0.57485778025655321</v>
      </c>
      <c r="F13" s="29">
        <f>'1.5.'!F15/'1.5.'!F$22</f>
        <v>1.412072543535144E-2</v>
      </c>
      <c r="G13" s="29">
        <f>'1.5.'!G15/'1.5.'!G$22</f>
        <v>8.7314757438585064E-2</v>
      </c>
      <c r="H13" s="29">
        <f>'1.5.'!H15/'1.5.'!H$22</f>
        <v>7.1668533034714446E-2</v>
      </c>
      <c r="I13" s="29">
        <f>'1.5.'!I15/'1.5.'!I$22</f>
        <v>1.7145738779626829E-2</v>
      </c>
      <c r="J13" s="29">
        <f>'1.5.'!J15/'1.5.'!J$22</f>
        <v>6.7256201705232069E-2</v>
      </c>
      <c r="K13" s="29"/>
      <c r="L13" s="29"/>
    </row>
    <row r="14" spans="1:12" ht="12.75" customHeight="1" x14ac:dyDescent="0.2">
      <c r="B14" s="28" t="s">
        <v>26</v>
      </c>
      <c r="C14" s="29">
        <f>'1.5.'!C16/'1.5.'!C$22</f>
        <v>4.5620654044750429E-2</v>
      </c>
      <c r="D14" s="29">
        <f>'1.5.'!D16/'1.5.'!D$22</f>
        <v>6.8696117506250237E-2</v>
      </c>
      <c r="E14" s="29">
        <f>'1.5.'!E16/'1.5.'!E$22</f>
        <v>8.0223089793641941E-2</v>
      </c>
      <c r="F14" s="29">
        <f>'1.5.'!F16/'1.5.'!F$22</f>
        <v>3.0181358837859787E-2</v>
      </c>
      <c r="G14" s="29">
        <f>'1.5.'!G16/'1.5.'!G$22</f>
        <v>0.13442492096667472</v>
      </c>
      <c r="H14" s="29">
        <f>'1.5.'!H16/'1.5.'!H$22</f>
        <v>0.27155655095184772</v>
      </c>
      <c r="I14" s="29">
        <f>'1.5.'!I16/'1.5.'!I$22</f>
        <v>5.5975794251134643E-2</v>
      </c>
      <c r="J14" s="29">
        <f>'1.5.'!J16/'1.5.'!J$22</f>
        <v>6.5948977239755777E-2</v>
      </c>
      <c r="K14" s="29"/>
      <c r="L14" s="29"/>
    </row>
    <row r="15" spans="1:12" ht="12.75" customHeight="1" x14ac:dyDescent="0.2">
      <c r="B15" s="28" t="s">
        <v>27</v>
      </c>
      <c r="C15" s="29">
        <f>'1.5.'!C17/'1.5.'!C$22</f>
        <v>5.1109122203098108E-2</v>
      </c>
      <c r="D15" s="29">
        <f>'1.5.'!D17/'1.5.'!D$22</f>
        <v>0.32731689447767215</v>
      </c>
      <c r="E15" s="29">
        <f>'1.5.'!E17/'1.5.'!E$22</f>
        <v>4.8499721137757947E-2</v>
      </c>
      <c r="F15" s="29">
        <f>'1.5.'!F17/'1.5.'!F$22</f>
        <v>5.6325002255706941E-2</v>
      </c>
      <c r="G15" s="29">
        <f>'1.5.'!G17/'1.5.'!G$22</f>
        <v>0.15173348177244703</v>
      </c>
      <c r="H15" s="29">
        <f>'1.5.'!H17/'1.5.'!H$22</f>
        <v>0.25233296005972378</v>
      </c>
      <c r="I15" s="29">
        <f>'1.5.'!I17/'1.5.'!I$22</f>
        <v>0.1101025382417213</v>
      </c>
      <c r="J15" s="29">
        <f>'1.5.'!J17/'1.5.'!J$22</f>
        <v>0.16563043447195649</v>
      </c>
      <c r="K15" s="29"/>
      <c r="L15" s="29"/>
    </row>
    <row r="16" spans="1:12" ht="12.75" customHeight="1" x14ac:dyDescent="0.2">
      <c r="B16" s="28" t="s">
        <v>28</v>
      </c>
      <c r="C16" s="29">
        <f>'1.5.'!C18/'1.5.'!C$22</f>
        <v>0.18061824440619623</v>
      </c>
      <c r="D16" s="29">
        <f>'1.5.'!D18/'1.5.'!D$22</f>
        <v>0.18738404765883887</v>
      </c>
      <c r="E16" s="29">
        <f>'1.5.'!E18/'1.5.'!E$22</f>
        <v>3.9977691020635808E-2</v>
      </c>
      <c r="F16" s="29">
        <f>'1.5.'!F18/'1.5.'!F$22</f>
        <v>0.15201209058919066</v>
      </c>
      <c r="G16" s="29">
        <f>'1.5.'!G18/'1.5.'!G$22</f>
        <v>0.33550040435654793</v>
      </c>
      <c r="H16" s="29">
        <f>'1.5.'!H18/'1.5.'!H$22</f>
        <v>0.23796192609182532</v>
      </c>
      <c r="I16" s="29">
        <f>'1.5.'!I18/'1.5.'!I$22</f>
        <v>0.3123213985543789</v>
      </c>
      <c r="J16" s="29">
        <f>'1.5.'!J18/'1.5.'!J$22</f>
        <v>0.19740580559260945</v>
      </c>
      <c r="K16" s="29"/>
      <c r="L16" s="29"/>
    </row>
    <row r="17" spans="2:12" ht="12.75" customHeight="1" x14ac:dyDescent="0.2">
      <c r="B17" s="28" t="s">
        <v>29</v>
      </c>
      <c r="C17" s="29">
        <f>'1.5.'!C19/'1.5.'!C$22</f>
        <v>0.19975903614457832</v>
      </c>
      <c r="D17" s="29">
        <f>'1.5.'!D19/'1.5.'!D$22</f>
        <v>0.12049421230061262</v>
      </c>
      <c r="E17" s="29" t="s">
        <v>23</v>
      </c>
      <c r="F17" s="29">
        <f>'1.5.'!F19/'1.5.'!F$22</f>
        <v>0.18135883785978527</v>
      </c>
      <c r="G17" s="29">
        <f>'1.5.'!G19/'1.5.'!G$22</f>
        <v>0.14858790291241741</v>
      </c>
      <c r="H17" s="29">
        <f>'1.5.'!H19/'1.5.'!H$22</f>
        <v>8.062709966405375E-2</v>
      </c>
      <c r="I17" s="29">
        <f>'1.5.'!I19/'1.5.'!I$22</f>
        <v>0.23163556900319382</v>
      </c>
      <c r="J17" s="29">
        <f>'1.5.'!J19/'1.5.'!J$22</f>
        <v>0.15818285858428335</v>
      </c>
      <c r="K17" s="29"/>
      <c r="L17" s="29"/>
    </row>
    <row r="18" spans="2:12" ht="12.75" customHeight="1" x14ac:dyDescent="0.2">
      <c r="B18" s="28" t="s">
        <v>30</v>
      </c>
      <c r="C18" s="29">
        <f>'1.5.'!C20/'1.5.'!C$22</f>
        <v>0.11631394148020655</v>
      </c>
      <c r="D18" s="29">
        <f>'1.5.'!D20/'1.5.'!D$22</f>
        <v>6.7355754865567025E-2</v>
      </c>
      <c r="E18" s="29" t="s">
        <v>23</v>
      </c>
      <c r="F18" s="29">
        <f>'1.5.'!F20/'1.5.'!F$22</f>
        <v>0.15392944148696203</v>
      </c>
      <c r="G18" s="29">
        <f>'1.5.'!G20/'1.5.'!G$22</f>
        <v>6.0254377028346968E-2</v>
      </c>
      <c r="H18" s="29">
        <f>'1.5.'!H20/'1.5.'!H$22</f>
        <v>3.3781261664800298E-2</v>
      </c>
      <c r="I18" s="29">
        <f>'1.5.'!I20/'1.5.'!I$22</f>
        <v>0.1299378046730543</v>
      </c>
      <c r="J18" s="29">
        <f>'1.5.'!J20/'1.5.'!J$22</f>
        <v>8.9234844987657783E-2</v>
      </c>
      <c r="K18" s="29"/>
      <c r="L18" s="29"/>
    </row>
    <row r="19" spans="2:12" ht="12.75" customHeight="1" x14ac:dyDescent="0.2">
      <c r="B19" s="28" t="s">
        <v>31</v>
      </c>
      <c r="C19" s="29">
        <f>'1.5.'!C21/'1.5.'!C$22</f>
        <v>0.26961790017211706</v>
      </c>
      <c r="D19" s="29">
        <f>'1.5.'!D21/'1.5.'!D$22</f>
        <v>0.14702799062083774</v>
      </c>
      <c r="E19" s="29" t="s">
        <v>23</v>
      </c>
      <c r="F19" s="29">
        <f>'1.5.'!F21/'1.5.'!F$22</f>
        <v>0.4045610394297573</v>
      </c>
      <c r="G19" s="29">
        <f>'1.5.'!G21/'1.5.'!G$22</f>
        <v>5.5307573545629277E-2</v>
      </c>
      <c r="H19" s="29">
        <f>'1.5.'!H21/'1.5.'!H$22</f>
        <v>3.7513997760358346E-2</v>
      </c>
      <c r="I19" s="29">
        <f>'1.5.'!I21/'1.5.'!I$22</f>
        <v>0.1403597243234157</v>
      </c>
      <c r="J19" s="29">
        <f>'1.5.'!J21/'1.5.'!J$22</f>
        <v>0.19410108746909788</v>
      </c>
      <c r="K19" s="29"/>
      <c r="L19" s="29"/>
    </row>
    <row r="20" spans="2:12" ht="12.75" customHeight="1" x14ac:dyDescent="0.2"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2:12" ht="12.75" customHeight="1" x14ac:dyDescent="0.2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2:12" ht="12.75" customHeight="1" x14ac:dyDescent="0.2">
      <c r="B22" s="28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2:12" ht="12.75" customHeight="1" x14ac:dyDescent="0.2">
      <c r="B23" s="28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2:12" ht="12.75" customHeight="1" x14ac:dyDescent="0.2"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2:12" ht="12.75" customHeight="1" x14ac:dyDescent="0.2">
      <c r="B25" s="21"/>
      <c r="C25" s="15"/>
      <c r="D25" s="15"/>
      <c r="E25" s="15"/>
      <c r="F25" s="15"/>
      <c r="G25" s="15"/>
      <c r="H25" s="15"/>
      <c r="I25" s="15"/>
      <c r="J25" s="16"/>
    </row>
    <row r="26" spans="2:12" ht="12.75" customHeight="1" x14ac:dyDescent="0.2">
      <c r="B26" s="21"/>
      <c r="C26" s="15"/>
      <c r="D26" s="15"/>
      <c r="E26" s="15"/>
      <c r="F26" s="15"/>
      <c r="G26" s="15"/>
      <c r="H26" s="15"/>
      <c r="I26" s="15"/>
      <c r="J26" s="16"/>
    </row>
    <row r="27" spans="2:12" ht="12.75" customHeight="1" x14ac:dyDescent="0.2">
      <c r="B27" s="21"/>
      <c r="C27" s="15"/>
      <c r="D27" s="15"/>
      <c r="E27" s="15"/>
      <c r="F27" s="15"/>
      <c r="G27" s="15"/>
      <c r="H27" s="19"/>
      <c r="I27" s="19"/>
      <c r="J27" s="16"/>
    </row>
    <row r="28" spans="2:12" ht="12.75" customHeight="1" x14ac:dyDescent="0.2">
      <c r="B28" s="21"/>
      <c r="C28" s="15"/>
      <c r="D28" s="15"/>
      <c r="E28" s="15"/>
      <c r="F28" s="15"/>
      <c r="G28" s="15"/>
      <c r="H28" s="19"/>
      <c r="I28" s="19"/>
      <c r="J28" s="16"/>
    </row>
    <row r="29" spans="2:12" ht="12.75" customHeight="1" x14ac:dyDescent="0.2">
      <c r="B29" s="21"/>
      <c r="C29" s="15"/>
      <c r="D29" s="15"/>
      <c r="E29" s="15"/>
      <c r="F29" s="15"/>
      <c r="G29" s="15"/>
      <c r="H29" s="15"/>
      <c r="I29" s="15"/>
      <c r="J29" s="16"/>
    </row>
    <row r="30" spans="2:12" ht="12.75" customHeight="1" x14ac:dyDescent="0.2"/>
    <row r="31" spans="2:12" ht="12.75" customHeight="1" x14ac:dyDescent="0.2"/>
    <row r="32" spans="2:12" ht="12.75" customHeight="1" x14ac:dyDescent="0.2"/>
    <row r="33" spans="2:10" ht="12.75" customHeight="1" x14ac:dyDescent="0.2"/>
    <row r="34" spans="2:10" ht="12.75" customHeight="1" x14ac:dyDescent="0.2"/>
    <row r="35" spans="2:10" ht="12.75" customHeight="1" x14ac:dyDescent="0.2">
      <c r="C35" s="2"/>
      <c r="D35" s="2"/>
      <c r="E35" s="2"/>
      <c r="F35" s="2"/>
      <c r="G35" s="2"/>
      <c r="H35" s="2"/>
      <c r="I35" s="2"/>
      <c r="J35" s="2"/>
    </row>
    <row r="36" spans="2:10" ht="12.75" customHeight="1" x14ac:dyDescent="0.2"/>
    <row r="37" spans="2:10" ht="12.75" customHeight="1" x14ac:dyDescent="0.2">
      <c r="B37" s="17"/>
    </row>
    <row r="38" spans="2:10" ht="12.75" customHeight="1" x14ac:dyDescent="0.2"/>
    <row r="39" spans="2:10" ht="12.75" customHeight="1" x14ac:dyDescent="0.2"/>
    <row r="40" spans="2:10" ht="12.75" customHeight="1" x14ac:dyDescent="0.2">
      <c r="B40" s="18"/>
      <c r="C40" s="15"/>
      <c r="D40" s="15"/>
      <c r="E40" s="15"/>
      <c r="F40" s="15"/>
      <c r="G40" s="15"/>
      <c r="H40" s="15"/>
      <c r="I40" s="15"/>
      <c r="J40" s="16"/>
    </row>
    <row r="41" spans="2:10" ht="12.75" customHeight="1" x14ac:dyDescent="0.2">
      <c r="B41" s="22"/>
      <c r="C41" s="22"/>
      <c r="D41" s="22"/>
      <c r="E41" s="22"/>
      <c r="F41" s="22"/>
      <c r="G41" s="22"/>
      <c r="H41" s="22"/>
      <c r="I41" s="22"/>
      <c r="J41" s="22"/>
    </row>
    <row r="42" spans="2:10" ht="12.75" customHeight="1" x14ac:dyDescent="0.2"/>
    <row r="43" spans="2:10" ht="12.75" customHeight="1" x14ac:dyDescent="0.2"/>
    <row r="44" spans="2:10" ht="12.75" customHeight="1" x14ac:dyDescent="0.2"/>
    <row r="45" spans="2:10" ht="12.75" customHeight="1" x14ac:dyDescent="0.2"/>
    <row r="46" spans="2:10" ht="12.75" customHeight="1" x14ac:dyDescent="0.2"/>
    <row r="47" spans="2:10" ht="12.75" customHeight="1" x14ac:dyDescent="0.2"/>
    <row r="48" spans="2:10" ht="12.75" customHeight="1" x14ac:dyDescent="0.2"/>
    <row r="49" spans="2:10" ht="12.75" customHeight="1" x14ac:dyDescent="0.2"/>
    <row r="50" spans="2:10" ht="12.75" customHeight="1" x14ac:dyDescent="0.2"/>
    <row r="51" spans="2:10" ht="12.75" customHeight="1" x14ac:dyDescent="0.2"/>
    <row r="52" spans="2:10" ht="12.75" customHeight="1" x14ac:dyDescent="0.2"/>
    <row r="53" spans="2:10" ht="12.75" customHeight="1" x14ac:dyDescent="0.2"/>
    <row r="54" spans="2:10" ht="12.75" customHeight="1" x14ac:dyDescent="0.2"/>
    <row r="55" spans="2:10" ht="12.75" customHeight="1" x14ac:dyDescent="0.2"/>
    <row r="56" spans="2:10" ht="12.75" customHeight="1" x14ac:dyDescent="0.2"/>
    <row r="57" spans="2:10" ht="12.75" customHeight="1" x14ac:dyDescent="0.2"/>
    <row r="58" spans="2:10" ht="12.75" customHeight="1" x14ac:dyDescent="0.2"/>
    <row r="59" spans="2:10" ht="12.75" customHeight="1" x14ac:dyDescent="0.2"/>
    <row r="60" spans="2:10" ht="12.75" customHeight="1" x14ac:dyDescent="0.2"/>
    <row r="61" spans="2:10" ht="12.75" customHeight="1" x14ac:dyDescent="0.2">
      <c r="B61" s="17" t="s">
        <v>33</v>
      </c>
    </row>
    <row r="62" spans="2:10" ht="12.75" x14ac:dyDescent="0.2">
      <c r="B62" s="226" t="s">
        <v>109</v>
      </c>
      <c r="C62" s="228"/>
      <c r="D62" s="228"/>
      <c r="E62" s="228"/>
      <c r="F62" s="228"/>
      <c r="G62" s="228"/>
      <c r="H62" s="228"/>
      <c r="I62" s="228"/>
      <c r="J62" s="228"/>
    </row>
    <row r="63" spans="2:10" ht="12.75" customHeight="1" x14ac:dyDescent="0.2">
      <c r="B63" s="162" t="s">
        <v>110</v>
      </c>
    </row>
    <row r="64" spans="2:10" ht="12.75" customHeight="1" x14ac:dyDescent="0.2"/>
    <row r="65" spans="2:12" ht="12.75" customHeight="1" x14ac:dyDescent="0.2"/>
    <row r="66" spans="2:12" ht="12.75" customHeight="1" x14ac:dyDescent="0.2"/>
    <row r="67" spans="2:12" ht="12.75" customHeight="1" x14ac:dyDescent="0.2"/>
    <row r="68" spans="2:12" ht="12.75" customHeight="1" x14ac:dyDescent="0.2"/>
    <row r="69" spans="2:12" ht="12.75" customHeight="1" x14ac:dyDescent="0.2"/>
    <row r="70" spans="2:12" ht="12.75" customHeight="1" x14ac:dyDescent="0.2"/>
    <row r="71" spans="2:12" ht="12.75" customHeight="1" x14ac:dyDescent="0.2"/>
    <row r="72" spans="2:12" ht="12.75" customHeight="1" x14ac:dyDescent="0.2">
      <c r="B72" s="17"/>
      <c r="C72" s="15"/>
      <c r="D72" s="15"/>
      <c r="E72" s="15"/>
      <c r="F72" s="15"/>
      <c r="G72" s="15"/>
      <c r="H72" s="15"/>
      <c r="I72" s="15"/>
      <c r="J72" s="16"/>
    </row>
    <row r="73" spans="2:12" ht="27.6" customHeight="1" x14ac:dyDescent="0.2">
      <c r="B73" s="225"/>
      <c r="C73" s="225"/>
      <c r="D73" s="225"/>
      <c r="E73" s="225"/>
      <c r="F73" s="225"/>
      <c r="G73" s="225"/>
      <c r="H73" s="225"/>
      <c r="I73" s="225"/>
      <c r="J73" s="225"/>
      <c r="K73" s="225"/>
      <c r="L73" s="225"/>
    </row>
  </sheetData>
  <mergeCells count="1">
    <mergeCell ref="B73:L73"/>
  </mergeCells>
  <pageMargins left="0.39370078740157483" right="0.39370078740157483" top="0.39370078740157483" bottom="0.39370078740157483" header="0.31496062992125984" footer="0.31496062992125984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L73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12" width="11.42578125" style="1" customWidth="1"/>
    <col min="13" max="16384" width="11.42578125" style="1"/>
  </cols>
  <sheetData>
    <row r="1" spans="1:12" ht="12.75" customHeight="1" x14ac:dyDescent="0.2">
      <c r="A1" s="162"/>
    </row>
    <row r="2" spans="1:12" ht="12.75" customHeight="1" x14ac:dyDescent="0.2"/>
    <row r="3" spans="1:12" ht="12.75" customHeight="1" x14ac:dyDescent="0.2"/>
    <row r="4" spans="1:12" ht="12.75" customHeight="1" x14ac:dyDescent="0.2">
      <c r="E4" s="14"/>
      <c r="G4" s="14"/>
      <c r="H4" s="31"/>
    </row>
    <row r="5" spans="1:12" ht="12.75" customHeight="1" x14ac:dyDescent="0.2">
      <c r="G5" s="14"/>
    </row>
    <row r="6" spans="1:12" ht="12.75" customHeight="1" x14ac:dyDescent="0.2">
      <c r="G6" s="14"/>
    </row>
    <row r="7" spans="1:12" ht="12.75" customHeight="1" x14ac:dyDescent="0.2"/>
    <row r="8" spans="1:12" ht="12.75" customHeight="1" x14ac:dyDescent="0.2"/>
    <row r="9" spans="1:12" ht="12.75" customHeight="1" x14ac:dyDescent="0.2">
      <c r="B9" s="24" t="s">
        <v>34</v>
      </c>
      <c r="C9" s="24"/>
      <c r="D9" s="24"/>
      <c r="E9" s="24"/>
      <c r="F9" s="23"/>
      <c r="G9" s="23"/>
      <c r="H9" s="23"/>
      <c r="I9" s="23"/>
      <c r="J9" s="23"/>
    </row>
    <row r="10" spans="1:12" ht="12.75" customHeight="1" x14ac:dyDescent="0.2">
      <c r="B10" s="25"/>
      <c r="C10" s="25"/>
      <c r="D10" s="25"/>
      <c r="E10" s="25"/>
      <c r="F10" s="25"/>
      <c r="G10" s="25"/>
      <c r="H10" s="25"/>
      <c r="I10" s="25"/>
      <c r="J10" s="25"/>
    </row>
    <row r="11" spans="1:12" ht="12.75" customHeight="1" x14ac:dyDescent="0.2">
      <c r="B11" s="26"/>
      <c r="C11" s="30" t="s">
        <v>2</v>
      </c>
      <c r="D11" s="30" t="s">
        <v>3</v>
      </c>
      <c r="E11" s="30" t="s">
        <v>4</v>
      </c>
      <c r="F11" s="30" t="s">
        <v>5</v>
      </c>
      <c r="G11" s="30" t="s">
        <v>6</v>
      </c>
      <c r="H11" s="30" t="s">
        <v>7</v>
      </c>
      <c r="I11" s="163" t="s">
        <v>8</v>
      </c>
      <c r="J11" s="30"/>
      <c r="K11" s="30"/>
      <c r="L11" s="27"/>
    </row>
    <row r="12" spans="1:12" ht="12.75" customHeight="1" x14ac:dyDescent="0.2">
      <c r="B12" s="28" t="s">
        <v>65</v>
      </c>
      <c r="C12" s="29">
        <f>'1.5.'!C14/'1.5.'!$J14</f>
        <v>0.65154328382047599</v>
      </c>
      <c r="D12" s="29">
        <f>'1.5.'!D14/'1.5.'!$J14</f>
        <v>0.17836607570675611</v>
      </c>
      <c r="E12" s="29">
        <f>'1.5.'!E14/'1.5.'!$J14</f>
        <v>0.11474804344353937</v>
      </c>
      <c r="F12" s="29">
        <f>'1.5.'!F14/'1.5.'!$J14</f>
        <v>3.3241494968854817E-3</v>
      </c>
      <c r="G12" s="29">
        <f>'1.5.'!G14/'1.5.'!$J14</f>
        <v>5.1090081456636321E-2</v>
      </c>
      <c r="H12" s="29">
        <f>'1.5.'!H14/'1.5.'!$J14</f>
        <v>7.7862961188308573E-4</v>
      </c>
      <c r="I12" s="29">
        <f>'1.5.'!I14/'1.5.'!$J14</f>
        <v>1.4973646382367034E-4</v>
      </c>
      <c r="J12" s="29"/>
      <c r="K12" s="29"/>
      <c r="L12" s="29"/>
    </row>
    <row r="13" spans="1:12" ht="12.75" customHeight="1" x14ac:dyDescent="0.2">
      <c r="B13" s="28" t="s">
        <v>59</v>
      </c>
      <c r="C13" s="29">
        <f>'1.5.'!C15/'1.5.'!$J15</f>
        <v>0.31592609699769053</v>
      </c>
      <c r="D13" s="29">
        <f>'1.5.'!D15/'1.5.'!$J15</f>
        <v>0.28216166281755195</v>
      </c>
      <c r="E13" s="29">
        <f>'1.5.'!E15/'1.5.'!$J15</f>
        <v>0.23804157043879909</v>
      </c>
      <c r="F13" s="29">
        <f>'1.5.'!F15/'1.5.'!$J15</f>
        <v>5.782909930715935E-3</v>
      </c>
      <c r="G13" s="29">
        <f>'1.5.'!G15/'1.5.'!$J15</f>
        <v>0.15359815242494226</v>
      </c>
      <c r="H13" s="29">
        <f>'1.5.'!H15/'1.5.'!$J15</f>
        <v>3.5473441108545035E-3</v>
      </c>
      <c r="I13" s="29">
        <f>'1.5.'!I15/'1.5.'!$J15</f>
        <v>9.4226327944572745E-4</v>
      </c>
      <c r="J13" s="29"/>
      <c r="K13" s="29"/>
      <c r="L13" s="29"/>
    </row>
    <row r="14" spans="1:12" ht="12.75" customHeight="1" x14ac:dyDescent="0.2">
      <c r="B14" s="28" t="s">
        <v>60</v>
      </c>
      <c r="C14" s="29">
        <f>'1.5.'!C16/'1.5.'!$J16</f>
        <v>0.31213611440845629</v>
      </c>
      <c r="D14" s="29">
        <f>'1.5.'!D16/'1.5.'!$J16</f>
        <v>0.38337761196842085</v>
      </c>
      <c r="E14" s="29">
        <f>'1.5.'!E16/'1.5.'!$J16</f>
        <v>3.3877866335047954E-2</v>
      </c>
      <c r="F14" s="29">
        <f>'1.5.'!F16/'1.5.'!$J16</f>
        <v>1.2605279520660222E-2</v>
      </c>
      <c r="G14" s="29">
        <f>'1.5.'!G16/'1.5.'!$J16</f>
        <v>0.24115840446177905</v>
      </c>
      <c r="H14" s="29">
        <f>'1.5.'!H16/'1.5.'!$J16</f>
        <v>1.370753490475383E-2</v>
      </c>
      <c r="I14" s="29">
        <f>'1.5.'!I16/'1.5.'!$J16</f>
        <v>3.1371884008818043E-3</v>
      </c>
      <c r="J14" s="29"/>
      <c r="K14" s="29"/>
      <c r="L14" s="29"/>
    </row>
    <row r="15" spans="1:12" ht="12.75" customHeight="1" x14ac:dyDescent="0.2">
      <c r="B15" s="28" t="s">
        <v>61</v>
      </c>
      <c r="C15" s="29">
        <f>'1.5.'!C17/'1.5.'!$J17</f>
        <v>0.13923514076185831</v>
      </c>
      <c r="D15" s="29">
        <f>'1.5.'!D17/'1.5.'!$J17</f>
        <v>0.72732899450456701</v>
      </c>
      <c r="E15" s="29">
        <f>'1.5.'!E17/'1.5.'!$J17</f>
        <v>8.1549974679745677E-3</v>
      </c>
      <c r="F15" s="29">
        <f>'1.5.'!F17/'1.5.'!$J17</f>
        <v>9.366618526923871E-3</v>
      </c>
      <c r="G15" s="29">
        <f>'1.5.'!G17/'1.5.'!$J17</f>
        <v>0.10838569311851755</v>
      </c>
      <c r="H15" s="29">
        <f>'1.5.'!H17/'1.5.'!$J17</f>
        <v>5.0715531631562163E-3</v>
      </c>
      <c r="I15" s="29">
        <f>'1.5.'!I17/'1.5.'!$J17</f>
        <v>2.4570024570024569E-3</v>
      </c>
      <c r="J15" s="29"/>
      <c r="K15" s="29"/>
      <c r="L15" s="29"/>
    </row>
    <row r="16" spans="1:12" ht="12.75" customHeight="1" x14ac:dyDescent="0.2">
      <c r="B16" s="28" t="s">
        <v>62</v>
      </c>
      <c r="C16" s="29">
        <f>'1.5.'!C18/'1.5.'!$J18</f>
        <v>0.41284998489273844</v>
      </c>
      <c r="D16" s="29">
        <f>'1.5.'!D18/'1.5.'!$J18</f>
        <v>0.34936171819921441</v>
      </c>
      <c r="E16" s="29">
        <f>'1.5.'!E18/'1.5.'!$J18</f>
        <v>5.6400443146339008E-3</v>
      </c>
      <c r="F16" s="29">
        <f>'1.5.'!F18/'1.5.'!$J18</f>
        <v>2.1209965756873804E-2</v>
      </c>
      <c r="G16" s="29">
        <f>'1.5.'!G18/'1.5.'!$J18</f>
        <v>0.20107765132440325</v>
      </c>
      <c r="H16" s="29">
        <f>'1.5.'!H18/'1.5.'!$J18</f>
        <v>4.0128663510927585E-3</v>
      </c>
      <c r="I16" s="29">
        <f>'1.5.'!I18/'1.5.'!$J18</f>
        <v>5.8477691610434078E-3</v>
      </c>
      <c r="J16" s="29"/>
      <c r="K16" s="29"/>
      <c r="L16" s="29"/>
    </row>
    <row r="17" spans="2:12" ht="12.75" customHeight="1" x14ac:dyDescent="0.2">
      <c r="B17" s="28" t="s">
        <v>63</v>
      </c>
      <c r="C17" s="29">
        <f>'1.5.'!C19/'1.5.'!$J19</f>
        <v>0.56981987289766611</v>
      </c>
      <c r="D17" s="29">
        <f>'1.5.'!D19/'1.5.'!$J19</f>
        <v>0.28035569800234095</v>
      </c>
      <c r="E17" s="29" t="s">
        <v>23</v>
      </c>
      <c r="F17" s="29">
        <f>'1.5.'!F19/'1.5.'!$J19</f>
        <v>3.1579195437513259E-2</v>
      </c>
      <c r="G17" s="29">
        <f>'1.5.'!G19/'1.5.'!$J19</f>
        <v>0.11113598692841263</v>
      </c>
      <c r="H17" s="29">
        <f>'1.5.'!H19/'1.5.'!$J19</f>
        <v>1.696792590672354E-3</v>
      </c>
      <c r="I17" s="29">
        <f>'1.5.'!I19/'1.5.'!$J19</f>
        <v>5.4124541433946847E-3</v>
      </c>
      <c r="J17" s="29"/>
      <c r="K17" s="29"/>
      <c r="L17" s="29"/>
    </row>
    <row r="18" spans="2:12" ht="12.75" customHeight="1" x14ac:dyDescent="0.2">
      <c r="B18" s="28" t="s">
        <v>64</v>
      </c>
      <c r="C18" s="29">
        <f>'1.5.'!C20/'1.5.'!$J20</f>
        <v>0.58814969538729334</v>
      </c>
      <c r="D18" s="29">
        <f>'1.5.'!D20/'1.5.'!$J20</f>
        <v>0.27780678851174934</v>
      </c>
      <c r="E18" s="29" t="s">
        <v>23</v>
      </c>
      <c r="F18" s="29">
        <f>'1.5.'!F20/'1.5.'!$J20</f>
        <v>4.7512619669277632E-2</v>
      </c>
      <c r="G18" s="29">
        <f>'1.5.'!G20/'1.5.'!$J20</f>
        <v>7.9888598781549178E-2</v>
      </c>
      <c r="H18" s="29">
        <f>'1.5.'!H20/'1.5.'!$J20</f>
        <v>1.2602262837249783E-3</v>
      </c>
      <c r="I18" s="29">
        <f>'1.5.'!I20/'1.5.'!$J20</f>
        <v>5.3820713664055704E-3</v>
      </c>
      <c r="J18" s="29"/>
      <c r="K18" s="29"/>
      <c r="L18" s="29"/>
    </row>
    <row r="19" spans="2:12" ht="12.75" customHeight="1" x14ac:dyDescent="0.2">
      <c r="B19" s="28" t="s">
        <v>31</v>
      </c>
      <c r="C19" s="29">
        <f>'1.5.'!C21/'1.5.'!$J21</f>
        <v>0.62677451673927442</v>
      </c>
      <c r="D19" s="29">
        <f>'1.5.'!D21/'1.5.'!$J21</f>
        <v>0.27878838317718119</v>
      </c>
      <c r="E19" s="29" t="s">
        <v>23</v>
      </c>
      <c r="F19" s="29">
        <f>'1.5.'!F21/'1.5.'!$J21</f>
        <v>5.7408717418512271E-2</v>
      </c>
      <c r="G19" s="29">
        <f>'1.5.'!G21/'1.5.'!$J21</f>
        <v>3.3712216997589702E-2</v>
      </c>
      <c r="H19" s="29">
        <f>'1.5.'!H21/'1.5.'!$J21</f>
        <v>6.4338735439760061E-4</v>
      </c>
      <c r="I19" s="29">
        <f>'1.5.'!I21/'1.5.'!$J21</f>
        <v>2.6727783130447587E-3</v>
      </c>
      <c r="J19" s="29"/>
      <c r="K19" s="29"/>
      <c r="L19" s="29"/>
    </row>
    <row r="20" spans="2:12" ht="12.75" customHeight="1" x14ac:dyDescent="0.2">
      <c r="B20" s="28" t="s">
        <v>1</v>
      </c>
      <c r="C20" s="29">
        <f>'1.5.'!C22/'1.5.'!$J22</f>
        <v>0.45122232321870476</v>
      </c>
      <c r="D20" s="29">
        <f>'1.5.'!D22/'1.5.'!$J22</f>
        <v>0.3680464387763534</v>
      </c>
      <c r="E20" s="29">
        <f>'1.5.'!E22/'1.5.'!$J22</f>
        <v>2.7849969897801637E-2</v>
      </c>
      <c r="F20" s="29">
        <f>'1.5.'!F22/'1.5.'!$J22</f>
        <v>2.7543666826756102E-2</v>
      </c>
      <c r="G20" s="29">
        <f>'1.5.'!G22/'1.5.'!$J22</f>
        <v>0.11831251238725655</v>
      </c>
      <c r="H20" s="29">
        <f>'1.5.'!H22/'1.5.'!$J22</f>
        <v>3.3289489952575834E-3</v>
      </c>
      <c r="I20" s="29">
        <f>'1.5.'!I22/'1.5.'!$J22</f>
        <v>3.6961398978699821E-3</v>
      </c>
      <c r="J20" s="29"/>
      <c r="K20" s="29"/>
      <c r="L20" s="29"/>
    </row>
    <row r="21" spans="2:12" ht="12.75" customHeight="1" x14ac:dyDescent="0.2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2:12" ht="12.75" customHeight="1" x14ac:dyDescent="0.2">
      <c r="B22" s="28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2:12" ht="12.75" customHeight="1" x14ac:dyDescent="0.2">
      <c r="B23" s="28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2:12" ht="12.75" customHeight="1" x14ac:dyDescent="0.2"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2:12" ht="12.75" customHeight="1" x14ac:dyDescent="0.2">
      <c r="B25" s="21"/>
      <c r="C25" s="15"/>
      <c r="D25" s="15"/>
      <c r="E25" s="15"/>
      <c r="F25" s="15"/>
      <c r="G25" s="15"/>
      <c r="H25" s="15"/>
      <c r="I25" s="15"/>
      <c r="J25" s="16"/>
    </row>
    <row r="26" spans="2:12" ht="12.75" customHeight="1" x14ac:dyDescent="0.2">
      <c r="B26" s="21"/>
      <c r="C26" s="15"/>
      <c r="D26" s="15"/>
      <c r="E26" s="15"/>
      <c r="F26" s="15"/>
      <c r="G26" s="15"/>
      <c r="H26" s="15"/>
      <c r="I26" s="15"/>
      <c r="J26" s="16"/>
    </row>
    <row r="27" spans="2:12" ht="12.75" customHeight="1" x14ac:dyDescent="0.2">
      <c r="B27" s="21"/>
      <c r="C27" s="15"/>
      <c r="D27" s="15"/>
      <c r="E27" s="15"/>
      <c r="F27" s="15"/>
      <c r="G27" s="15"/>
      <c r="H27" s="19"/>
      <c r="I27" s="19"/>
      <c r="J27" s="16"/>
    </row>
    <row r="28" spans="2:12" ht="12.75" customHeight="1" x14ac:dyDescent="0.2">
      <c r="B28" s="21"/>
      <c r="C28" s="15"/>
      <c r="D28" s="15"/>
      <c r="E28" s="15"/>
      <c r="F28" s="15"/>
      <c r="G28" s="15"/>
      <c r="H28" s="19"/>
      <c r="I28" s="19"/>
      <c r="J28" s="16"/>
    </row>
    <row r="29" spans="2:12" ht="12.75" customHeight="1" x14ac:dyDescent="0.2">
      <c r="B29" s="21"/>
      <c r="C29" s="15"/>
      <c r="D29" s="15"/>
      <c r="E29" s="15"/>
      <c r="F29" s="15"/>
      <c r="G29" s="15"/>
      <c r="H29" s="15"/>
      <c r="I29" s="15"/>
      <c r="J29" s="16"/>
    </row>
    <row r="30" spans="2:12" ht="12.75" customHeight="1" x14ac:dyDescent="0.2"/>
    <row r="31" spans="2:12" ht="12.75" customHeight="1" x14ac:dyDescent="0.2"/>
    <row r="32" spans="2:12" ht="12.75" customHeight="1" x14ac:dyDescent="0.2"/>
    <row r="33" spans="2:10" ht="12.75" customHeight="1" x14ac:dyDescent="0.2"/>
    <row r="34" spans="2:10" ht="12.75" customHeight="1" x14ac:dyDescent="0.2"/>
    <row r="35" spans="2:10" ht="12.75" customHeight="1" x14ac:dyDescent="0.2">
      <c r="C35" s="2"/>
      <c r="D35" s="2"/>
      <c r="E35" s="2"/>
      <c r="F35" s="2"/>
      <c r="G35" s="2"/>
      <c r="H35" s="2"/>
      <c r="I35" s="2"/>
      <c r="J35" s="2"/>
    </row>
    <row r="36" spans="2:10" ht="12.75" customHeight="1" x14ac:dyDescent="0.2"/>
    <row r="37" spans="2:10" ht="12.75" customHeight="1" x14ac:dyDescent="0.2">
      <c r="B37" s="17"/>
    </row>
    <row r="38" spans="2:10" ht="12.75" customHeight="1" x14ac:dyDescent="0.2">
      <c r="B38" s="17"/>
    </row>
    <row r="39" spans="2:10" ht="12.75" customHeight="1" x14ac:dyDescent="0.2">
      <c r="B39" s="17"/>
    </row>
    <row r="40" spans="2:10" ht="12.75" customHeight="1" x14ac:dyDescent="0.2">
      <c r="B40" s="18"/>
      <c r="C40" s="15"/>
      <c r="D40" s="15"/>
      <c r="E40" s="15"/>
      <c r="F40" s="15"/>
      <c r="G40" s="15"/>
      <c r="H40" s="15"/>
      <c r="I40" s="15"/>
      <c r="J40" s="16"/>
    </row>
    <row r="41" spans="2:10" ht="12.75" customHeight="1" x14ac:dyDescent="0.2">
      <c r="B41" s="22"/>
      <c r="C41" s="22"/>
      <c r="D41" s="22"/>
      <c r="E41" s="22"/>
      <c r="F41" s="22"/>
      <c r="G41" s="22"/>
      <c r="H41" s="22"/>
      <c r="I41" s="22"/>
      <c r="J41" s="22"/>
    </row>
    <row r="42" spans="2:10" ht="12.75" customHeight="1" x14ac:dyDescent="0.2"/>
    <row r="43" spans="2:10" ht="12.75" customHeight="1" x14ac:dyDescent="0.2"/>
    <row r="44" spans="2:10" ht="12.75" customHeight="1" x14ac:dyDescent="0.2"/>
    <row r="45" spans="2:10" ht="12.75" customHeight="1" x14ac:dyDescent="0.2"/>
    <row r="46" spans="2:10" ht="12.75" customHeight="1" x14ac:dyDescent="0.2"/>
    <row r="47" spans="2:10" ht="12.75" customHeight="1" x14ac:dyDescent="0.2"/>
    <row r="48" spans="2:10" ht="12.75" customHeight="1" x14ac:dyDescent="0.2"/>
    <row r="49" spans="2:10" ht="12.75" customHeight="1" x14ac:dyDescent="0.2"/>
    <row r="50" spans="2:10" ht="12.75" customHeight="1" x14ac:dyDescent="0.2"/>
    <row r="51" spans="2:10" ht="12.75" customHeight="1" x14ac:dyDescent="0.2"/>
    <row r="52" spans="2:10" ht="12.75" customHeight="1" x14ac:dyDescent="0.2"/>
    <row r="53" spans="2:10" ht="12.75" customHeight="1" x14ac:dyDescent="0.2"/>
    <row r="54" spans="2:10" ht="12.75" customHeight="1" x14ac:dyDescent="0.2"/>
    <row r="55" spans="2:10" ht="12.75" customHeight="1" x14ac:dyDescent="0.2"/>
    <row r="56" spans="2:10" ht="12.75" customHeight="1" x14ac:dyDescent="0.2"/>
    <row r="57" spans="2:10" ht="12.75" customHeight="1" x14ac:dyDescent="0.2"/>
    <row r="58" spans="2:10" ht="12.75" customHeight="1" x14ac:dyDescent="0.2"/>
    <row r="59" spans="2:10" ht="12.75" customHeight="1" x14ac:dyDescent="0.2"/>
    <row r="60" spans="2:10" ht="12.75" customHeight="1" x14ac:dyDescent="0.2"/>
    <row r="61" spans="2:10" ht="12.75" customHeight="1" x14ac:dyDescent="0.2">
      <c r="B61" s="17" t="s">
        <v>33</v>
      </c>
    </row>
    <row r="62" spans="2:10" ht="12.75" x14ac:dyDescent="0.2">
      <c r="B62" s="226" t="s">
        <v>109</v>
      </c>
      <c r="C62" s="226"/>
      <c r="D62" s="226"/>
      <c r="E62" s="226"/>
      <c r="F62" s="226"/>
      <c r="G62" s="226"/>
      <c r="H62" s="226"/>
      <c r="I62" s="226"/>
      <c r="J62" s="32"/>
    </row>
    <row r="63" spans="2:10" ht="12.75" customHeight="1" x14ac:dyDescent="0.2">
      <c r="B63" s="162" t="s">
        <v>110</v>
      </c>
    </row>
    <row r="64" spans="2:10" ht="12.75" customHeight="1" x14ac:dyDescent="0.2"/>
    <row r="65" spans="2:12" ht="12.75" customHeight="1" x14ac:dyDescent="0.2"/>
    <row r="66" spans="2:12" ht="12.75" customHeight="1" x14ac:dyDescent="0.2"/>
    <row r="67" spans="2:12" ht="12.75" customHeight="1" x14ac:dyDescent="0.2"/>
    <row r="68" spans="2:12" ht="12.75" customHeight="1" x14ac:dyDescent="0.2"/>
    <row r="69" spans="2:12" ht="12.75" customHeight="1" x14ac:dyDescent="0.2"/>
    <row r="70" spans="2:12" ht="12.75" customHeight="1" x14ac:dyDescent="0.2"/>
    <row r="71" spans="2:12" ht="12.75" customHeight="1" x14ac:dyDescent="0.2"/>
    <row r="72" spans="2:12" ht="12.75" customHeight="1" x14ac:dyDescent="0.2">
      <c r="B72" s="17"/>
      <c r="C72" s="15"/>
      <c r="D72" s="15"/>
      <c r="E72" s="15"/>
      <c r="F72" s="15"/>
      <c r="G72" s="15"/>
      <c r="H72" s="15"/>
      <c r="I72" s="15"/>
      <c r="J72" s="16"/>
    </row>
    <row r="73" spans="2:12" ht="27.6" customHeight="1" x14ac:dyDescent="0.2">
      <c r="B73" s="225"/>
      <c r="C73" s="225"/>
      <c r="D73" s="225"/>
      <c r="E73" s="225"/>
      <c r="F73" s="225"/>
      <c r="G73" s="225"/>
      <c r="H73" s="225"/>
      <c r="I73" s="225"/>
      <c r="J73" s="225"/>
      <c r="K73" s="225"/>
      <c r="L73" s="225"/>
    </row>
  </sheetData>
  <mergeCells count="1">
    <mergeCell ref="B73:L73"/>
  </mergeCells>
  <pageMargins left="0.39370078740157483" right="0.39370078740157483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5</vt:i4>
      </vt:variant>
    </vt:vector>
  </HeadingPairs>
  <TitlesOfParts>
    <vt:vector size="20" baseType="lpstr">
      <vt:lpstr>Índice</vt:lpstr>
      <vt:lpstr>1.1.</vt:lpstr>
      <vt:lpstr>1.2.</vt:lpstr>
      <vt:lpstr>1.3.</vt:lpstr>
      <vt:lpstr>1.4.</vt:lpstr>
      <vt:lpstr>1.5.</vt:lpstr>
      <vt:lpstr>1.6.</vt:lpstr>
      <vt:lpstr>1.7.</vt:lpstr>
      <vt:lpstr>1.8.</vt:lpstr>
      <vt:lpstr>1.9.</vt:lpstr>
      <vt:lpstr>1.10.</vt:lpstr>
      <vt:lpstr>G 1.1.</vt:lpstr>
      <vt:lpstr>G 1.2.</vt:lpstr>
      <vt:lpstr>G 1.3.</vt:lpstr>
      <vt:lpstr>G 1.4.</vt:lpstr>
      <vt:lpstr>'1.1.'!Área_de_impresión</vt:lpstr>
      <vt:lpstr>'G 1.2.'!Área_de_impresión</vt:lpstr>
      <vt:lpstr>'G 1.3.'!Área_de_impresión</vt:lpstr>
      <vt:lpstr>'G 1.4.'!Área_de_impresión</vt:lpstr>
      <vt:lpstr>Índice!Área_de_impresión</vt:lpstr>
    </vt:vector>
  </TitlesOfParts>
  <Company>Junta de Castilla y León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Silvia de Elera Fernández</cp:lastModifiedBy>
  <cp:lastPrinted>2023-02-08T10:50:10Z</cp:lastPrinted>
  <dcterms:created xsi:type="dcterms:W3CDTF">2013-03-18T08:53:00Z</dcterms:created>
  <dcterms:modified xsi:type="dcterms:W3CDTF">2023-02-08T10:53:45Z</dcterms:modified>
</cp:coreProperties>
</file>